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455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Sheet1" sheetId="34" r:id="rId9"/>
  </sheets>
  <externalReferences>
    <externalReference r:id="rId10"/>
  </externalReferences>
  <calcPr calcId="124519"/>
</workbook>
</file>

<file path=xl/calcChain.xml><?xml version="1.0" encoding="utf-8"?>
<calcChain xmlns="http://schemas.openxmlformats.org/spreadsheetml/2006/main">
  <c r="EE11" i="33"/>
  <c r="EE12"/>
  <c r="EE13"/>
  <c r="EE14"/>
  <c r="EE15"/>
  <c r="EE16"/>
  <c r="EE17"/>
  <c r="EE10"/>
  <c r="EB11"/>
  <c r="EB12"/>
  <c r="EB13"/>
  <c r="EB14"/>
  <c r="EB15"/>
  <c r="EB16"/>
  <c r="EB17"/>
  <c r="EB10"/>
  <c r="DY11"/>
  <c r="DY12"/>
  <c r="DY13"/>
  <c r="DY14"/>
  <c r="DY15"/>
  <c r="DY16"/>
  <c r="DY17"/>
  <c r="DY10"/>
  <c r="DV11"/>
  <c r="DV12"/>
  <c r="DV13"/>
  <c r="DV14"/>
  <c r="DV15"/>
  <c r="DV16"/>
  <c r="DV17"/>
  <c r="DV10"/>
  <c r="DS11"/>
  <c r="DS12"/>
  <c r="DS13"/>
  <c r="DS14"/>
  <c r="DS15"/>
  <c r="DS16"/>
  <c r="DS17"/>
  <c r="DS10"/>
  <c r="DP11"/>
  <c r="DP12"/>
  <c r="DP13"/>
  <c r="DP14"/>
  <c r="DP15"/>
  <c r="DP16"/>
  <c r="DP17"/>
  <c r="DP19"/>
  <c r="DP20"/>
  <c r="DP21"/>
  <c r="DP10"/>
  <c r="DI11"/>
  <c r="DI12"/>
  <c r="DI13"/>
  <c r="DI14"/>
  <c r="DI15"/>
  <c r="DI16"/>
  <c r="DI17"/>
  <c r="DI10"/>
  <c r="DF11"/>
  <c r="DF12"/>
  <c r="DF13"/>
  <c r="DF14"/>
  <c r="DF15"/>
  <c r="DF16"/>
  <c r="DF17"/>
  <c r="DF10"/>
  <c r="DC11"/>
  <c r="DC12"/>
  <c r="DC13"/>
  <c r="DC14"/>
  <c r="DC15"/>
  <c r="DC16"/>
  <c r="DC17"/>
  <c r="DC10"/>
  <c r="CZ11"/>
  <c r="CZ12"/>
  <c r="CZ13"/>
  <c r="CZ14"/>
  <c r="CZ15"/>
  <c r="CZ16"/>
  <c r="CZ17"/>
  <c r="CZ10"/>
  <c r="CW11"/>
  <c r="CW12"/>
  <c r="CW13"/>
  <c r="CW14"/>
  <c r="CW15"/>
  <c r="CW16"/>
  <c r="CW17"/>
  <c r="CW10"/>
  <c r="CT11"/>
  <c r="CT12"/>
  <c r="CT13"/>
  <c r="CT14"/>
  <c r="CT15"/>
  <c r="CT16"/>
  <c r="CT17"/>
  <c r="CT10"/>
  <c r="CQ11"/>
  <c r="CQ12"/>
  <c r="CQ13"/>
  <c r="CQ14"/>
  <c r="CQ15"/>
  <c r="CQ16"/>
  <c r="CQ17"/>
  <c r="CQ10"/>
  <c r="CN11"/>
  <c r="CN12"/>
  <c r="CN13"/>
  <c r="CN14"/>
  <c r="CN15"/>
  <c r="CN16"/>
  <c r="CN17"/>
  <c r="CN10"/>
  <c r="CK11"/>
  <c r="CK12"/>
  <c r="CK13"/>
  <c r="CK14"/>
  <c r="CK15"/>
  <c r="CK16"/>
  <c r="CK17"/>
  <c r="CK10"/>
  <c r="CH11"/>
  <c r="CH12"/>
  <c r="CH13"/>
  <c r="CH14"/>
  <c r="CH15"/>
  <c r="CH16"/>
  <c r="CH17"/>
  <c r="CH10"/>
  <c r="CE11"/>
  <c r="CE12"/>
  <c r="CE13"/>
  <c r="CE14"/>
  <c r="CE15"/>
  <c r="CE16"/>
  <c r="CE17"/>
  <c r="CE10"/>
  <c r="CB11"/>
  <c r="CB12"/>
  <c r="CB13"/>
  <c r="CB14"/>
  <c r="CB15"/>
  <c r="CB16"/>
  <c r="CB17"/>
  <c r="CB10"/>
  <c r="BY11"/>
  <c r="BY12"/>
  <c r="BY13"/>
  <c r="BY14"/>
  <c r="BY15"/>
  <c r="BY16"/>
  <c r="BY17"/>
  <c r="BY10"/>
  <c r="BQ11"/>
  <c r="BQ12"/>
  <c r="BQ13"/>
  <c r="BQ14"/>
  <c r="BQ15"/>
  <c r="BQ16"/>
  <c r="BQ17"/>
  <c r="BQ10"/>
  <c r="BN11"/>
  <c r="BN12"/>
  <c r="BN13"/>
  <c r="BN14"/>
  <c r="BN15"/>
  <c r="BN16"/>
  <c r="BN17"/>
  <c r="BN10"/>
  <c r="BK11"/>
  <c r="BK12"/>
  <c r="BK13"/>
  <c r="BK14"/>
  <c r="BK15"/>
  <c r="BK16"/>
  <c r="BK17"/>
  <c r="BK10"/>
  <c r="BH11"/>
  <c r="BH12"/>
  <c r="BH13"/>
  <c r="BH14"/>
  <c r="BH15"/>
  <c r="BH16"/>
  <c r="BH17"/>
  <c r="BH10"/>
  <c r="BE11"/>
  <c r="BE12"/>
  <c r="BE13"/>
  <c r="BE14"/>
  <c r="BE15"/>
  <c r="BE16"/>
  <c r="BE17"/>
  <c r="BE19"/>
  <c r="BE20"/>
  <c r="BE21"/>
  <c r="BE10"/>
  <c r="BB11"/>
  <c r="BB12"/>
  <c r="BB13"/>
  <c r="BB14"/>
  <c r="BB15"/>
  <c r="BB16"/>
  <c r="BB17"/>
  <c r="BB19"/>
  <c r="BB20"/>
  <c r="BB21"/>
  <c r="BB10"/>
  <c r="AY11"/>
  <c r="AY12"/>
  <c r="AY13"/>
  <c r="AY14"/>
  <c r="AY15"/>
  <c r="AY16"/>
  <c r="AY17"/>
  <c r="AY19"/>
  <c r="AY20"/>
  <c r="AY21"/>
  <c r="AY10"/>
  <c r="AT11"/>
  <c r="AT12"/>
  <c r="AT13"/>
  <c r="AT14"/>
  <c r="AT15"/>
  <c r="AT16"/>
  <c r="AT17"/>
  <c r="AT10"/>
  <c r="AO11"/>
  <c r="AO12"/>
  <c r="AO13"/>
  <c r="AO14"/>
  <c r="AO15"/>
  <c r="AO16"/>
  <c r="AO17"/>
  <c r="AO10"/>
  <c r="AJ11"/>
  <c r="AJ12"/>
  <c r="AJ13"/>
  <c r="AJ14"/>
  <c r="AJ15"/>
  <c r="AJ16"/>
  <c r="AJ17"/>
  <c r="AJ19"/>
  <c r="AJ20"/>
  <c r="AJ21"/>
  <c r="AJ10"/>
  <c r="AE11"/>
  <c r="AE12"/>
  <c r="AE13"/>
  <c r="AE14"/>
  <c r="AE15"/>
  <c r="AE16"/>
  <c r="AE17"/>
  <c r="AE19"/>
  <c r="AE20"/>
  <c r="AE21"/>
  <c r="AE10"/>
  <c r="Z11"/>
  <c r="Z12"/>
  <c r="Z13"/>
  <c r="Z14"/>
  <c r="Z15"/>
  <c r="Z16"/>
  <c r="Z17"/>
  <c r="Z10"/>
  <c r="U11"/>
  <c r="U12"/>
  <c r="U13"/>
  <c r="U14"/>
  <c r="U15"/>
  <c r="U16"/>
  <c r="U17"/>
  <c r="U10"/>
  <c r="P19"/>
  <c r="P20"/>
  <c r="P21"/>
  <c r="DI19"/>
  <c r="DI20"/>
  <c r="DI21"/>
  <c r="CW19"/>
  <c r="CW20"/>
  <c r="CW21"/>
  <c r="BT19"/>
  <c r="BT20"/>
  <c r="BT21"/>
  <c r="AT19"/>
  <c r="AT20"/>
  <c r="AT21"/>
  <c r="Z19"/>
  <c r="Z20"/>
  <c r="Z21"/>
  <c r="DN14"/>
  <c r="DL14"/>
  <c r="O11" l="1"/>
  <c r="P11" s="1"/>
  <c r="BS12" l="1"/>
  <c r="BT12" s="1"/>
  <c r="DL12"/>
  <c r="J11"/>
  <c r="J13" l="1"/>
  <c r="DL13"/>
  <c r="EI19" l="1"/>
  <c r="EI20"/>
  <c r="EI21"/>
  <c r="DY19"/>
  <c r="DY20"/>
  <c r="DY21"/>
  <c r="DC19"/>
  <c r="DC20"/>
  <c r="DC21"/>
  <c r="EJ12"/>
  <c r="DN17" l="1"/>
  <c r="EJ17"/>
  <c r="J17"/>
  <c r="BS17"/>
  <c r="BT17" s="1"/>
  <c r="BU17"/>
  <c r="DL17"/>
  <c r="G17" l="1"/>
  <c r="EE21"/>
  <c r="EB21"/>
  <c r="DS21"/>
  <c r="DF21"/>
  <c r="CZ21"/>
  <c r="CT21"/>
  <c r="CQ21"/>
  <c r="CN21"/>
  <c r="CK21"/>
  <c r="CH21"/>
  <c r="CE21"/>
  <c r="CB21"/>
  <c r="BY21"/>
  <c r="BQ21"/>
  <c r="BN21"/>
  <c r="BK21"/>
  <c r="BH21"/>
  <c r="AO21"/>
  <c r="U21"/>
  <c r="F21"/>
  <c r="EE20"/>
  <c r="EB20"/>
  <c r="DS20"/>
  <c r="DF20"/>
  <c r="CZ20"/>
  <c r="CT20"/>
  <c r="CQ20"/>
  <c r="CN20"/>
  <c r="CK20"/>
  <c r="CH20"/>
  <c r="CE20"/>
  <c r="CB20"/>
  <c r="BY20"/>
  <c r="BQ20"/>
  <c r="BN20"/>
  <c r="BK20"/>
  <c r="BH20"/>
  <c r="AO20"/>
  <c r="U20"/>
  <c r="F20"/>
  <c r="EE19"/>
  <c r="EB19"/>
  <c r="DS19"/>
  <c r="DF19"/>
  <c r="CZ19"/>
  <c r="CT19"/>
  <c r="CQ19"/>
  <c r="CN19"/>
  <c r="CK19"/>
  <c r="CH19"/>
  <c r="CE19"/>
  <c r="CB19"/>
  <c r="BY19"/>
  <c r="BQ19"/>
  <c r="BN19"/>
  <c r="BK19"/>
  <c r="BH19"/>
  <c r="AO19"/>
  <c r="U19"/>
  <c r="F19"/>
  <c r="EG18"/>
  <c r="D18"/>
  <c r="C18"/>
  <c r="EH17"/>
  <c r="EI17" s="1"/>
  <c r="AW17"/>
  <c r="AV17"/>
  <c r="AR17"/>
  <c r="AQ17"/>
  <c r="AM17"/>
  <c r="AL17"/>
  <c r="AH17"/>
  <c r="AG17"/>
  <c r="AC17"/>
  <c r="AB17"/>
  <c r="X17"/>
  <c r="W17"/>
  <c r="Q17"/>
  <c r="O17"/>
  <c r="P17" s="1"/>
  <c r="L17"/>
  <c r="EJ16"/>
  <c r="EH16"/>
  <c r="EI16" s="1"/>
  <c r="DN16"/>
  <c r="G16" s="1"/>
  <c r="DL16"/>
  <c r="E16" s="1"/>
  <c r="F16" s="1"/>
  <c r="BU16"/>
  <c r="BS16"/>
  <c r="BT16" s="1"/>
  <c r="AW16"/>
  <c r="AV16"/>
  <c r="AR16"/>
  <c r="AQ16"/>
  <c r="AM16"/>
  <c r="AL16"/>
  <c r="AH16"/>
  <c r="AG16"/>
  <c r="AC16"/>
  <c r="AB16"/>
  <c r="X16"/>
  <c r="W16"/>
  <c r="Q16"/>
  <c r="O16"/>
  <c r="P16" s="1"/>
  <c r="L16"/>
  <c r="J16"/>
  <c r="EJ15"/>
  <c r="EH15"/>
  <c r="EI15" s="1"/>
  <c r="DN15"/>
  <c r="DL15"/>
  <c r="E15" s="1"/>
  <c r="F15" s="1"/>
  <c r="BU15"/>
  <c r="BS15"/>
  <c r="BT15" s="1"/>
  <c r="AW15"/>
  <c r="AV15"/>
  <c r="AR15"/>
  <c r="AQ15"/>
  <c r="AM15"/>
  <c r="AL15"/>
  <c r="AH15"/>
  <c r="AG15"/>
  <c r="AC15"/>
  <c r="AB15"/>
  <c r="X15"/>
  <c r="Q15"/>
  <c r="O15"/>
  <c r="P15" s="1"/>
  <c r="L15"/>
  <c r="J15"/>
  <c r="EJ14"/>
  <c r="EH14"/>
  <c r="EI14" s="1"/>
  <c r="G14"/>
  <c r="E14"/>
  <c r="F14" s="1"/>
  <c r="BU14"/>
  <c r="BS14"/>
  <c r="BT14" s="1"/>
  <c r="AW14"/>
  <c r="AV14"/>
  <c r="AR14"/>
  <c r="AQ14"/>
  <c r="AM14"/>
  <c r="AL14"/>
  <c r="AH14"/>
  <c r="AG14"/>
  <c r="AC14"/>
  <c r="AB14"/>
  <c r="X14"/>
  <c r="W14"/>
  <c r="Q14"/>
  <c r="O14"/>
  <c r="P14" s="1"/>
  <c r="L14"/>
  <c r="J14"/>
  <c r="EJ13"/>
  <c r="EH13"/>
  <c r="EI13" s="1"/>
  <c r="DN13"/>
  <c r="G13" s="1"/>
  <c r="E13"/>
  <c r="F13" s="1"/>
  <c r="BU13"/>
  <c r="BS13"/>
  <c r="BT13" s="1"/>
  <c r="AW13"/>
  <c r="AV13"/>
  <c r="AR13"/>
  <c r="AQ13"/>
  <c r="AM13"/>
  <c r="AL13"/>
  <c r="AH13"/>
  <c r="AG13"/>
  <c r="AC13"/>
  <c r="AB13"/>
  <c r="X13"/>
  <c r="Q13"/>
  <c r="O13"/>
  <c r="P13" s="1"/>
  <c r="L13"/>
  <c r="EH12"/>
  <c r="EI12" s="1"/>
  <c r="DN12"/>
  <c r="G12" s="1"/>
  <c r="E12"/>
  <c r="F12" s="1"/>
  <c r="BU12"/>
  <c r="AW12"/>
  <c r="AV12"/>
  <c r="AR12"/>
  <c r="AQ12"/>
  <c r="AM12"/>
  <c r="AL12"/>
  <c r="AH12"/>
  <c r="AG12"/>
  <c r="AC12"/>
  <c r="AB12"/>
  <c r="X12"/>
  <c r="W12"/>
  <c r="Q12"/>
  <c r="O12"/>
  <c r="P12" s="1"/>
  <c r="L12"/>
  <c r="J12"/>
  <c r="EJ11"/>
  <c r="EH11"/>
  <c r="EI11" s="1"/>
  <c r="DN11"/>
  <c r="DL11"/>
  <c r="BU11"/>
  <c r="BS11"/>
  <c r="BT11" s="1"/>
  <c r="AW11"/>
  <c r="AV11"/>
  <c r="AR11"/>
  <c r="AQ11"/>
  <c r="AM11"/>
  <c r="AL11"/>
  <c r="AH11"/>
  <c r="AG11"/>
  <c r="AC11"/>
  <c r="AB11"/>
  <c r="X11"/>
  <c r="Q11"/>
  <c r="L11"/>
  <c r="EJ10"/>
  <c r="EH10"/>
  <c r="EI10" s="1"/>
  <c r="DN10"/>
  <c r="DL10"/>
  <c r="E10" s="1"/>
  <c r="F10" s="1"/>
  <c r="BU10"/>
  <c r="BS10"/>
  <c r="BT10" s="1"/>
  <c r="AW10"/>
  <c r="AV10"/>
  <c r="AR10"/>
  <c r="AQ10"/>
  <c r="AM10"/>
  <c r="AL10"/>
  <c r="AH10"/>
  <c r="AG10"/>
  <c r="AC10"/>
  <c r="AB10"/>
  <c r="X10"/>
  <c r="Q10"/>
  <c r="O10"/>
  <c r="P10" s="1"/>
  <c r="L10"/>
  <c r="J10"/>
  <c r="Q8"/>
  <c r="V8" s="1"/>
  <c r="AA8" s="1"/>
  <c r="M8"/>
  <c r="R8" s="1"/>
  <c r="W8" s="1"/>
  <c r="AB8" s="1"/>
  <c r="K8"/>
  <c r="P8" s="1"/>
  <c r="U8" s="1"/>
  <c r="Z8" s="1"/>
  <c r="G8"/>
  <c r="EK12" l="1"/>
  <c r="EK14"/>
  <c r="EK15"/>
  <c r="EK16"/>
  <c r="E17"/>
  <c r="EK11"/>
  <c r="EK13"/>
  <c r="G10"/>
  <c r="H10" s="1"/>
  <c r="K14"/>
  <c r="M14" s="1"/>
  <c r="K16"/>
  <c r="M16" s="1"/>
  <c r="K13"/>
  <c r="K15"/>
  <c r="M15" s="1"/>
  <c r="DM13"/>
  <c r="DM15"/>
  <c r="K12"/>
  <c r="M12" s="1"/>
  <c r="H14"/>
  <c r="R11"/>
  <c r="DM11"/>
  <c r="K17"/>
  <c r="M17" s="1"/>
  <c r="G15"/>
  <c r="I15" s="1"/>
  <c r="DM10"/>
  <c r="H16"/>
  <c r="N11"/>
  <c r="BV11"/>
  <c r="R12"/>
  <c r="BV12"/>
  <c r="BV10"/>
  <c r="H12"/>
  <c r="S16"/>
  <c r="BV16"/>
  <c r="DM17"/>
  <c r="BW11"/>
  <c r="I12"/>
  <c r="S12"/>
  <c r="S14"/>
  <c r="BW16"/>
  <c r="N17"/>
  <c r="R10"/>
  <c r="W10"/>
  <c r="K10"/>
  <c r="M10" s="1"/>
  <c r="S11"/>
  <c r="G11"/>
  <c r="BW12"/>
  <c r="N13"/>
  <c r="R13"/>
  <c r="W13"/>
  <c r="BV13"/>
  <c r="I14"/>
  <c r="BW14"/>
  <c r="N15"/>
  <c r="R15"/>
  <c r="W15"/>
  <c r="BV15"/>
  <c r="I16"/>
  <c r="M13"/>
  <c r="AE8"/>
  <c r="AJ8"/>
  <c r="AO8" s="1"/>
  <c r="AT8" s="1"/>
  <c r="AY8" s="1"/>
  <c r="BB8" s="1"/>
  <c r="BE8" s="1"/>
  <c r="BH8" s="1"/>
  <c r="BK8" s="1"/>
  <c r="BN8" s="1"/>
  <c r="BQ8" s="1"/>
  <c r="BT8" s="1"/>
  <c r="BY8" s="1"/>
  <c r="CB8" s="1"/>
  <c r="CE8" s="1"/>
  <c r="CH8" s="1"/>
  <c r="CK8" s="1"/>
  <c r="CN8" s="1"/>
  <c r="CQ8" s="1"/>
  <c r="CT8" s="1"/>
  <c r="CW8" s="1"/>
  <c r="CZ8" s="1"/>
  <c r="DC8" s="1"/>
  <c r="DF8" s="1"/>
  <c r="DI8" s="1"/>
  <c r="DM8" s="1"/>
  <c r="DP8" s="1"/>
  <c r="DS8" s="1"/>
  <c r="DV8" s="1"/>
  <c r="DY8" s="1"/>
  <c r="EB8" s="1"/>
  <c r="EE8" s="1"/>
  <c r="EI8" s="1"/>
  <c r="AK8"/>
  <c r="AP8" s="1"/>
  <c r="AU8" s="1"/>
  <c r="AZ8" s="1"/>
  <c r="BC8" s="1"/>
  <c r="AF8"/>
  <c r="AG8"/>
  <c r="AL8"/>
  <c r="AQ8" s="1"/>
  <c r="H13"/>
  <c r="R17"/>
  <c r="BV17"/>
  <c r="E11"/>
  <c r="F11" s="1"/>
  <c r="K11"/>
  <c r="M11" s="1"/>
  <c r="W11"/>
  <c r="N12"/>
  <c r="DM12"/>
  <c r="I13"/>
  <c r="S13"/>
  <c r="BW13"/>
  <c r="N14"/>
  <c r="R14"/>
  <c r="BV14"/>
  <c r="DM14"/>
  <c r="S15"/>
  <c r="BW15"/>
  <c r="N16"/>
  <c r="R16"/>
  <c r="DM16"/>
  <c r="S17"/>
  <c r="BW17"/>
  <c r="I10"/>
  <c r="S10"/>
  <c r="BW10"/>
  <c r="N10"/>
  <c r="F17" l="1"/>
  <c r="H17" s="1"/>
  <c r="H15"/>
  <c r="I17"/>
  <c r="H11"/>
  <c r="BI8"/>
  <c r="BL8" s="1"/>
  <c r="BF8"/>
  <c r="BV8"/>
  <c r="AV8"/>
  <c r="I11"/>
  <c r="BR8" l="1"/>
  <c r="BU8" s="1"/>
  <c r="BZ8" s="1"/>
  <c r="CC8" s="1"/>
  <c r="CF8" s="1"/>
  <c r="CI8" s="1"/>
  <c r="CL8" s="1"/>
  <c r="CO8" s="1"/>
  <c r="CR8" s="1"/>
  <c r="CU8" s="1"/>
  <c r="CX8" s="1"/>
  <c r="DA8" s="1"/>
  <c r="DD8" s="1"/>
  <c r="DG8" s="1"/>
  <c r="DJ8" s="1"/>
  <c r="DN8" s="1"/>
  <c r="DQ8" s="1"/>
  <c r="DT8" s="1"/>
  <c r="DW8" s="1"/>
  <c r="DZ8" s="1"/>
  <c r="EC8" s="1"/>
  <c r="EF8" s="1"/>
  <c r="EJ8" s="1"/>
  <c r="BO8"/>
  <c r="L14" i="23" l="1"/>
  <c r="L16"/>
  <c r="L9"/>
  <c r="L15"/>
  <c r="L17"/>
  <c r="L21"/>
  <c r="L23"/>
  <c r="L24"/>
  <c r="L34"/>
  <c r="L35"/>
  <c r="L42"/>
  <c r="L43"/>
  <c r="L47"/>
  <c r="L50"/>
  <c r="L51"/>
  <c r="L56"/>
  <c r="L64"/>
  <c r="L67"/>
  <c r="L69"/>
  <c r="L71"/>
  <c r="L73"/>
  <c r="L75"/>
  <c r="D25"/>
  <c r="D45"/>
  <c r="D19"/>
  <c r="C24"/>
  <c r="C25"/>
  <c r="E27"/>
  <c r="C32"/>
  <c r="C37"/>
  <c r="D39"/>
  <c r="D44"/>
  <c r="C50"/>
  <c r="C52"/>
  <c r="C53"/>
  <c r="C56"/>
  <c r="C57"/>
  <c r="C66"/>
  <c r="F67"/>
  <c r="C70"/>
  <c r="C72"/>
  <c r="D79"/>
  <c r="L11"/>
  <c r="L28"/>
  <c r="L39"/>
  <c r="L40"/>
  <c r="L41"/>
  <c r="L54"/>
  <c r="L55"/>
  <c r="L60"/>
  <c r="L61"/>
  <c r="L77"/>
  <c r="L19"/>
  <c r="L27"/>
  <c r="L79"/>
  <c r="L8"/>
  <c r="E80" i="29"/>
  <c r="C80"/>
  <c r="D80" s="1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6"/>
  <c r="L22" i="23"/>
  <c r="L65"/>
  <c r="O46"/>
  <c r="G46"/>
  <c r="N68"/>
  <c r="M68"/>
  <c r="L68"/>
  <c r="K68"/>
  <c r="F68"/>
  <c r="E68"/>
  <c r="D68"/>
  <c r="C68"/>
  <c r="N57"/>
  <c r="M57"/>
  <c r="L57"/>
  <c r="K57"/>
  <c r="F57"/>
  <c r="E57"/>
  <c r="N48"/>
  <c r="M48"/>
  <c r="L48"/>
  <c r="K48"/>
  <c r="F48"/>
  <c r="E48"/>
  <c r="D48"/>
  <c r="C48"/>
  <c r="N47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G45"/>
  <c r="G73"/>
  <c r="P43"/>
  <c r="H43"/>
  <c r="G43"/>
  <c r="G77"/>
  <c r="G74"/>
  <c r="G58"/>
  <c r="G52"/>
  <c r="G42"/>
  <c r="G76"/>
  <c r="G54"/>
  <c r="P67"/>
  <c r="H67"/>
  <c r="G67"/>
  <c r="G59"/>
  <c r="G78"/>
  <c r="O61"/>
  <c r="G61"/>
  <c r="G53"/>
  <c r="G70"/>
  <c r="G62"/>
  <c r="G63"/>
  <c r="G75"/>
  <c r="G51"/>
  <c r="G66"/>
  <c r="G56"/>
  <c r="G71"/>
  <c r="G55"/>
  <c r="G44"/>
  <c r="EE82" i="28"/>
  <c r="EB82"/>
  <c r="EA82"/>
  <c r="DY82"/>
  <c r="DZ82" s="1"/>
  <c r="DX82"/>
  <c r="DV82"/>
  <c r="DW82" s="1"/>
  <c r="DU82"/>
  <c r="DS82"/>
  <c r="DT82"/>
  <c r="DR82"/>
  <c r="DP82"/>
  <c r="DQ82" s="1"/>
  <c r="DO82"/>
  <c r="DM82"/>
  <c r="DN82" s="1"/>
  <c r="DJ82"/>
  <c r="DK82"/>
  <c r="DF82"/>
  <c r="DE82"/>
  <c r="DC82"/>
  <c r="DD82"/>
  <c r="DB82"/>
  <c r="CZ82"/>
  <c r="DA82" s="1"/>
  <c r="CY82"/>
  <c r="CW82"/>
  <c r="CX82" s="1"/>
  <c r="CV82"/>
  <c r="CT82"/>
  <c r="CU82" s="1"/>
  <c r="CS82"/>
  <c r="CQ82"/>
  <c r="CR82" s="1"/>
  <c r="CP82"/>
  <c r="CN82"/>
  <c r="CO82" s="1"/>
  <c r="CM82"/>
  <c r="CL82"/>
  <c r="CK82"/>
  <c r="CJ82"/>
  <c r="CH82"/>
  <c r="CI82" s="1"/>
  <c r="CE82"/>
  <c r="CF82" s="1"/>
  <c r="CD82"/>
  <c r="CB82"/>
  <c r="CC82" s="1"/>
  <c r="CA82"/>
  <c r="BY82"/>
  <c r="BZ82" s="1"/>
  <c r="BX82"/>
  <c r="BV82"/>
  <c r="BW82"/>
  <c r="BU82"/>
  <c r="BS82"/>
  <c r="BT82" s="1"/>
  <c r="BK82"/>
  <c r="BL82"/>
  <c r="BH82"/>
  <c r="BI82" s="1"/>
  <c r="BG82"/>
  <c r="BE82"/>
  <c r="BF82"/>
  <c r="BB82"/>
  <c r="BC82"/>
  <c r="BA82"/>
  <c r="AY82"/>
  <c r="AZ82" s="1"/>
  <c r="AX82"/>
  <c r="AV82"/>
  <c r="AW82"/>
  <c r="AS82"/>
  <c r="AT82"/>
  <c r="AP82"/>
  <c r="AN82"/>
  <c r="AR82" s="1"/>
  <c r="AO82"/>
  <c r="AK82"/>
  <c r="AM82"/>
  <c r="AI82"/>
  <c r="AF82"/>
  <c r="AD82"/>
  <c r="AE82"/>
  <c r="AA82"/>
  <c r="Y82"/>
  <c r="AC82" s="1"/>
  <c r="V82"/>
  <c r="T82"/>
  <c r="U82" s="1"/>
  <c r="W82" s="1"/>
  <c r="D82"/>
  <c r="C82"/>
  <c r="EC81"/>
  <c r="DZ81"/>
  <c r="DW81"/>
  <c r="DT81"/>
  <c r="DQ81"/>
  <c r="DN81"/>
  <c r="DK81"/>
  <c r="DI81"/>
  <c r="G81"/>
  <c r="DG81"/>
  <c r="DD81"/>
  <c r="DA81"/>
  <c r="CX81"/>
  <c r="CU81"/>
  <c r="CR81"/>
  <c r="CO81"/>
  <c r="CL81"/>
  <c r="CI81"/>
  <c r="CF81"/>
  <c r="CC81"/>
  <c r="BZ81"/>
  <c r="BW81"/>
  <c r="BT81"/>
  <c r="BP81"/>
  <c r="BN81"/>
  <c r="BL81"/>
  <c r="BI81"/>
  <c r="BF81"/>
  <c r="BC81"/>
  <c r="AZ81"/>
  <c r="AW81"/>
  <c r="AT81"/>
  <c r="AR81"/>
  <c r="AO81"/>
  <c r="AQ81"/>
  <c r="AM81"/>
  <c r="AJ81"/>
  <c r="AL81" s="1"/>
  <c r="AH81"/>
  <c r="AE81"/>
  <c r="AG81"/>
  <c r="AC81"/>
  <c r="Z81"/>
  <c r="AB81"/>
  <c r="X81"/>
  <c r="U81"/>
  <c r="W81"/>
  <c r="Q81"/>
  <c r="O81"/>
  <c r="P81"/>
  <c r="L81"/>
  <c r="N81" s="1"/>
  <c r="J81"/>
  <c r="EC80"/>
  <c r="EF80" s="1"/>
  <c r="DZ80"/>
  <c r="DW80"/>
  <c r="DT80"/>
  <c r="DQ80"/>
  <c r="DN80"/>
  <c r="DK80"/>
  <c r="DI80"/>
  <c r="G80"/>
  <c r="DG80"/>
  <c r="DH80"/>
  <c r="DD80"/>
  <c r="DA80"/>
  <c r="CX80"/>
  <c r="CU80"/>
  <c r="CR80"/>
  <c r="CO80"/>
  <c r="CL80"/>
  <c r="CI80"/>
  <c r="CF80"/>
  <c r="CC80"/>
  <c r="BZ80"/>
  <c r="BW80"/>
  <c r="BT80"/>
  <c r="BP80"/>
  <c r="BN80"/>
  <c r="BO80"/>
  <c r="BL80"/>
  <c r="BI80"/>
  <c r="BF80"/>
  <c r="BC80"/>
  <c r="AZ80"/>
  <c r="AW80"/>
  <c r="AT80"/>
  <c r="AR80"/>
  <c r="AO80"/>
  <c r="AQ80" s="1"/>
  <c r="AM80"/>
  <c r="AJ80"/>
  <c r="AL80" s="1"/>
  <c r="AH80"/>
  <c r="AE80"/>
  <c r="AG80" s="1"/>
  <c r="AC80"/>
  <c r="Z80"/>
  <c r="AB80" s="1"/>
  <c r="X80"/>
  <c r="U80"/>
  <c r="W80" s="1"/>
  <c r="Q80"/>
  <c r="O80"/>
  <c r="P80" s="1"/>
  <c r="L80"/>
  <c r="J80"/>
  <c r="K80" s="1"/>
  <c r="EC79"/>
  <c r="ED79" s="1"/>
  <c r="DZ79"/>
  <c r="DW79"/>
  <c r="DT79"/>
  <c r="DQ79"/>
  <c r="DN79"/>
  <c r="DK79"/>
  <c r="DI79"/>
  <c r="G79"/>
  <c r="DG79"/>
  <c r="DH79" s="1"/>
  <c r="DD79"/>
  <c r="DA79"/>
  <c r="CX79"/>
  <c r="CU79"/>
  <c r="CR79"/>
  <c r="CO79"/>
  <c r="CL79"/>
  <c r="CI79"/>
  <c r="CF79"/>
  <c r="CC79"/>
  <c r="BZ79"/>
  <c r="BW79"/>
  <c r="BT79"/>
  <c r="BP79"/>
  <c r="BR79" s="1"/>
  <c r="BN79"/>
  <c r="BO79" s="1"/>
  <c r="BL79"/>
  <c r="BI79"/>
  <c r="BF79"/>
  <c r="BC79"/>
  <c r="AZ79"/>
  <c r="AW79"/>
  <c r="AT79"/>
  <c r="AR79"/>
  <c r="AO79"/>
  <c r="AQ79" s="1"/>
  <c r="AM79"/>
  <c r="AJ79"/>
  <c r="AL79" s="1"/>
  <c r="AH79"/>
  <c r="AE79"/>
  <c r="AG79" s="1"/>
  <c r="AC79"/>
  <c r="Z79"/>
  <c r="AB79" s="1"/>
  <c r="X79"/>
  <c r="U79"/>
  <c r="W79" s="1"/>
  <c r="Q79"/>
  <c r="O79"/>
  <c r="P79" s="1"/>
  <c r="L79"/>
  <c r="N79" s="1"/>
  <c r="J79"/>
  <c r="K79"/>
  <c r="EC78"/>
  <c r="DZ78"/>
  <c r="DW78"/>
  <c r="DT78"/>
  <c r="DQ78"/>
  <c r="DN78"/>
  <c r="DK78"/>
  <c r="DI78"/>
  <c r="G78"/>
  <c r="DG78"/>
  <c r="DH78" s="1"/>
  <c r="DD78"/>
  <c r="DA78"/>
  <c r="CX78"/>
  <c r="CU78"/>
  <c r="CR78"/>
  <c r="CO78"/>
  <c r="CL78"/>
  <c r="CI78"/>
  <c r="CF78"/>
  <c r="CC78"/>
  <c r="BZ78"/>
  <c r="BW78"/>
  <c r="BT78"/>
  <c r="BP78"/>
  <c r="BN78"/>
  <c r="BO78" s="1"/>
  <c r="BQ78" s="1"/>
  <c r="BL78"/>
  <c r="BI78"/>
  <c r="BF78"/>
  <c r="BC78"/>
  <c r="AZ78"/>
  <c r="AW78"/>
  <c r="AT78"/>
  <c r="AR78"/>
  <c r="AO78"/>
  <c r="AQ78" s="1"/>
  <c r="AM78"/>
  <c r="AJ78"/>
  <c r="AL78" s="1"/>
  <c r="AH78"/>
  <c r="AE78"/>
  <c r="AG78" s="1"/>
  <c r="AC78"/>
  <c r="Z78"/>
  <c r="AB78" s="1"/>
  <c r="X78"/>
  <c r="U78"/>
  <c r="W78" s="1"/>
  <c r="Q78"/>
  <c r="S78"/>
  <c r="O78"/>
  <c r="L78"/>
  <c r="J78"/>
  <c r="K78" s="1"/>
  <c r="EC77"/>
  <c r="EF77"/>
  <c r="DZ77"/>
  <c r="DW77"/>
  <c r="DT77"/>
  <c r="DQ77"/>
  <c r="DN77"/>
  <c r="DK77"/>
  <c r="DI77"/>
  <c r="G77"/>
  <c r="DG77"/>
  <c r="E77" s="1"/>
  <c r="F77" s="1"/>
  <c r="DD77"/>
  <c r="DA77"/>
  <c r="CX77"/>
  <c r="CU77"/>
  <c r="CR77"/>
  <c r="CO77"/>
  <c r="CL77"/>
  <c r="CI77"/>
  <c r="CF77"/>
  <c r="CC77"/>
  <c r="BZ77"/>
  <c r="BW77"/>
  <c r="BT77"/>
  <c r="BP77"/>
  <c r="BR77"/>
  <c r="BN77"/>
  <c r="BL77"/>
  <c r="BI77"/>
  <c r="BF77"/>
  <c r="BC77"/>
  <c r="AZ77"/>
  <c r="AW77"/>
  <c r="AT77"/>
  <c r="AR77"/>
  <c r="AO77"/>
  <c r="AQ77" s="1"/>
  <c r="AM77"/>
  <c r="AJ77"/>
  <c r="AL77" s="1"/>
  <c r="AH77"/>
  <c r="AE77"/>
  <c r="AG77" s="1"/>
  <c r="AC77"/>
  <c r="Z77"/>
  <c r="AB77" s="1"/>
  <c r="X77"/>
  <c r="U77"/>
  <c r="W77" s="1"/>
  <c r="Q77"/>
  <c r="O77"/>
  <c r="P77" s="1"/>
  <c r="L77"/>
  <c r="N77" s="1"/>
  <c r="J77"/>
  <c r="EC76"/>
  <c r="EF76" s="1"/>
  <c r="DZ76"/>
  <c r="DW76"/>
  <c r="DT76"/>
  <c r="DQ76"/>
  <c r="DN76"/>
  <c r="DK76"/>
  <c r="DI76"/>
  <c r="G76"/>
  <c r="DG76"/>
  <c r="DH76" s="1"/>
  <c r="DD76"/>
  <c r="DA76"/>
  <c r="CX76"/>
  <c r="CU76"/>
  <c r="CR76"/>
  <c r="CO76"/>
  <c r="CL76"/>
  <c r="CI76"/>
  <c r="CF76"/>
  <c r="CC76"/>
  <c r="BZ76"/>
  <c r="BW76"/>
  <c r="BT76"/>
  <c r="BP76"/>
  <c r="BN76"/>
  <c r="BL76"/>
  <c r="BI76"/>
  <c r="BF76"/>
  <c r="BC76"/>
  <c r="AZ76"/>
  <c r="AW76"/>
  <c r="AT76"/>
  <c r="AR76"/>
  <c r="AO76"/>
  <c r="AQ76"/>
  <c r="AM76"/>
  <c r="AJ76"/>
  <c r="AL76"/>
  <c r="AH76"/>
  <c r="AE76"/>
  <c r="AG76"/>
  <c r="AC76"/>
  <c r="Z76"/>
  <c r="AB76"/>
  <c r="X76"/>
  <c r="U76"/>
  <c r="W76"/>
  <c r="Q76"/>
  <c r="S76" s="1"/>
  <c r="O76"/>
  <c r="P76"/>
  <c r="L76"/>
  <c r="J76"/>
  <c r="ED75"/>
  <c r="EC75"/>
  <c r="EF75"/>
  <c r="DZ75"/>
  <c r="DW75"/>
  <c r="DT75"/>
  <c r="DQ75"/>
  <c r="DN75"/>
  <c r="DK75"/>
  <c r="DI75"/>
  <c r="G75" s="1"/>
  <c r="DG75"/>
  <c r="DH75" s="1"/>
  <c r="DD75"/>
  <c r="DA75"/>
  <c r="CX75"/>
  <c r="CU75"/>
  <c r="CR75"/>
  <c r="CO75"/>
  <c r="CL75"/>
  <c r="CI75"/>
  <c r="CF75"/>
  <c r="CC75"/>
  <c r="BZ75"/>
  <c r="BW75"/>
  <c r="BT75"/>
  <c r="BP75"/>
  <c r="BN75"/>
  <c r="BO75" s="1"/>
  <c r="BL75"/>
  <c r="BI75"/>
  <c r="BF75"/>
  <c r="BC75"/>
  <c r="AZ75"/>
  <c r="AW75"/>
  <c r="AT75"/>
  <c r="AR75"/>
  <c r="AO75"/>
  <c r="AQ75"/>
  <c r="AM75"/>
  <c r="AJ75"/>
  <c r="AL75"/>
  <c r="AH75"/>
  <c r="AE75"/>
  <c r="AG75"/>
  <c r="AC75"/>
  <c r="Z75"/>
  <c r="AB75"/>
  <c r="X75"/>
  <c r="U75"/>
  <c r="W75"/>
  <c r="Q75"/>
  <c r="S75" s="1"/>
  <c r="P75"/>
  <c r="O75"/>
  <c r="L75"/>
  <c r="N75"/>
  <c r="J75"/>
  <c r="K75"/>
  <c r="EC74"/>
  <c r="DZ74"/>
  <c r="DW74"/>
  <c r="DT74"/>
  <c r="DQ74"/>
  <c r="DN74"/>
  <c r="DK74"/>
  <c r="DI74"/>
  <c r="G74"/>
  <c r="DG74"/>
  <c r="DH74" s="1"/>
  <c r="DD74"/>
  <c r="DA74"/>
  <c r="CX74"/>
  <c r="CU74"/>
  <c r="CR74"/>
  <c r="CO74"/>
  <c r="CL74"/>
  <c r="CI74"/>
  <c r="CF74"/>
  <c r="CC74"/>
  <c r="BZ74"/>
  <c r="BW74"/>
  <c r="BT74"/>
  <c r="BP74"/>
  <c r="BN74"/>
  <c r="BO74"/>
  <c r="BQ74"/>
  <c r="BL74"/>
  <c r="BI74"/>
  <c r="BF74"/>
  <c r="BC74"/>
  <c r="AZ74"/>
  <c r="AW74"/>
  <c r="AT74"/>
  <c r="AR74"/>
  <c r="AO74"/>
  <c r="AQ74" s="1"/>
  <c r="AM74"/>
  <c r="AJ74"/>
  <c r="AL74" s="1"/>
  <c r="AH74"/>
  <c r="AE74"/>
  <c r="AG74" s="1"/>
  <c r="AC74"/>
  <c r="Z74"/>
  <c r="AB74" s="1"/>
  <c r="X74"/>
  <c r="U74"/>
  <c r="W74" s="1"/>
  <c r="Q74"/>
  <c r="S74"/>
  <c r="O74"/>
  <c r="L74"/>
  <c r="N74" s="1"/>
  <c r="J74"/>
  <c r="K74"/>
  <c r="M74"/>
  <c r="EC73"/>
  <c r="DZ73"/>
  <c r="DW73"/>
  <c r="DT73"/>
  <c r="DQ73"/>
  <c r="DN73"/>
  <c r="DK73"/>
  <c r="DI73"/>
  <c r="G73"/>
  <c r="DG73"/>
  <c r="E73" s="1"/>
  <c r="F73" s="1"/>
  <c r="DD73"/>
  <c r="DA73"/>
  <c r="CX73"/>
  <c r="CU73"/>
  <c r="CR73"/>
  <c r="CO73"/>
  <c r="CL73"/>
  <c r="CI73"/>
  <c r="CF73"/>
  <c r="CC73"/>
  <c r="BZ73"/>
  <c r="BW73"/>
  <c r="BT73"/>
  <c r="BP73"/>
  <c r="BN73"/>
  <c r="BR73"/>
  <c r="BL73"/>
  <c r="BI73"/>
  <c r="BF73"/>
  <c r="BC73"/>
  <c r="AZ73"/>
  <c r="AW73"/>
  <c r="AT73"/>
  <c r="AR73"/>
  <c r="AO73"/>
  <c r="AQ73" s="1"/>
  <c r="AM73"/>
  <c r="AJ73"/>
  <c r="AL73"/>
  <c r="AH73"/>
  <c r="AE73"/>
  <c r="AG73" s="1"/>
  <c r="AC73"/>
  <c r="Z73"/>
  <c r="AB73"/>
  <c r="X73"/>
  <c r="U73"/>
  <c r="W73" s="1"/>
  <c r="Q73"/>
  <c r="R73" s="1"/>
  <c r="O73"/>
  <c r="P73"/>
  <c r="L73"/>
  <c r="N73" s="1"/>
  <c r="J73"/>
  <c r="EC72"/>
  <c r="EF72"/>
  <c r="DZ72"/>
  <c r="DW72"/>
  <c r="DT72"/>
  <c r="DQ72"/>
  <c r="DN72"/>
  <c r="DK72"/>
  <c r="DI72"/>
  <c r="DG72"/>
  <c r="DH72" s="1"/>
  <c r="DD72"/>
  <c r="DA72"/>
  <c r="CX72"/>
  <c r="CU72"/>
  <c r="CR72"/>
  <c r="CO72"/>
  <c r="CL72"/>
  <c r="CI72"/>
  <c r="CF72"/>
  <c r="CC72"/>
  <c r="BZ72"/>
  <c r="BW72"/>
  <c r="BT72"/>
  <c r="BP72"/>
  <c r="BN72"/>
  <c r="BL72"/>
  <c r="BI72"/>
  <c r="BF72"/>
  <c r="BC72"/>
  <c r="AZ72"/>
  <c r="AW72"/>
  <c r="AT72"/>
  <c r="AR72"/>
  <c r="AO72"/>
  <c r="AQ72" s="1"/>
  <c r="AM72"/>
  <c r="AJ72"/>
  <c r="AL72" s="1"/>
  <c r="AH72"/>
  <c r="AE72"/>
  <c r="AG72" s="1"/>
  <c r="AC72"/>
  <c r="Z72"/>
  <c r="AB72" s="1"/>
  <c r="X72"/>
  <c r="U72"/>
  <c r="W72" s="1"/>
  <c r="Q72"/>
  <c r="S72"/>
  <c r="O72"/>
  <c r="P72"/>
  <c r="L72"/>
  <c r="N72" s="1"/>
  <c r="J72"/>
  <c r="K72"/>
  <c r="G72"/>
  <c r="EC71"/>
  <c r="DZ71"/>
  <c r="DW71"/>
  <c r="DT71"/>
  <c r="DQ71"/>
  <c r="DN71"/>
  <c r="DK71"/>
  <c r="DI71"/>
  <c r="G71" s="1"/>
  <c r="DG71"/>
  <c r="DH71"/>
  <c r="DD71"/>
  <c r="DA71"/>
  <c r="CX71"/>
  <c r="CU71"/>
  <c r="CR71"/>
  <c r="CO71"/>
  <c r="CL71"/>
  <c r="CI71"/>
  <c r="CF71"/>
  <c r="CC71"/>
  <c r="BZ71"/>
  <c r="BW71"/>
  <c r="BT71"/>
  <c r="BP71"/>
  <c r="BR71"/>
  <c r="BN71"/>
  <c r="BO71" s="1"/>
  <c r="BL71"/>
  <c r="BI71"/>
  <c r="BF71"/>
  <c r="BC71"/>
  <c r="AZ71"/>
  <c r="AW71"/>
  <c r="AT71"/>
  <c r="AR71"/>
  <c r="AO71"/>
  <c r="AQ71"/>
  <c r="AM71"/>
  <c r="AJ71"/>
  <c r="AL71"/>
  <c r="AH71"/>
  <c r="AE71"/>
  <c r="AG71"/>
  <c r="AC71"/>
  <c r="Z71"/>
  <c r="AB71"/>
  <c r="X71"/>
  <c r="U71"/>
  <c r="W71"/>
  <c r="Q71"/>
  <c r="O71"/>
  <c r="P71"/>
  <c r="L71"/>
  <c r="N71" s="1"/>
  <c r="J71"/>
  <c r="K71" s="1"/>
  <c r="EC70"/>
  <c r="EF70" s="1"/>
  <c r="DZ70"/>
  <c r="DW70"/>
  <c r="DT70"/>
  <c r="DQ70"/>
  <c r="DN70"/>
  <c r="DK70"/>
  <c r="DI70"/>
  <c r="DG70"/>
  <c r="DD70"/>
  <c r="DA70"/>
  <c r="CX70"/>
  <c r="CU70"/>
  <c r="CR70"/>
  <c r="CO70"/>
  <c r="CL70"/>
  <c r="CI70"/>
  <c r="CF70"/>
  <c r="CC70"/>
  <c r="BZ70"/>
  <c r="BW70"/>
  <c r="BT70"/>
  <c r="BP70"/>
  <c r="BN70"/>
  <c r="BL70"/>
  <c r="BI70"/>
  <c r="BF70"/>
  <c r="BC70"/>
  <c r="AZ70"/>
  <c r="AW70"/>
  <c r="AT70"/>
  <c r="AR70"/>
  <c r="AO70"/>
  <c r="AQ70" s="1"/>
  <c r="AM70"/>
  <c r="AJ70"/>
  <c r="AL70" s="1"/>
  <c r="AH70"/>
  <c r="AG70"/>
  <c r="AE70"/>
  <c r="AC70"/>
  <c r="Z70"/>
  <c r="AB70" s="1"/>
  <c r="X70"/>
  <c r="U70"/>
  <c r="W70" s="1"/>
  <c r="Q70"/>
  <c r="O70"/>
  <c r="L70"/>
  <c r="J70"/>
  <c r="G70"/>
  <c r="EC69"/>
  <c r="ED69" s="1"/>
  <c r="EF69"/>
  <c r="DZ69"/>
  <c r="DW69"/>
  <c r="DT69"/>
  <c r="DQ69"/>
  <c r="DN69"/>
  <c r="DK69"/>
  <c r="DI69"/>
  <c r="G69"/>
  <c r="DG69"/>
  <c r="DH69"/>
  <c r="DD69"/>
  <c r="DA69"/>
  <c r="CX69"/>
  <c r="CU69"/>
  <c r="CR69"/>
  <c r="CO69"/>
  <c r="CL69"/>
  <c r="CI69"/>
  <c r="CF69"/>
  <c r="CC69"/>
  <c r="BZ69"/>
  <c r="BW69"/>
  <c r="BT69"/>
  <c r="BP69"/>
  <c r="BN69"/>
  <c r="BR69" s="1"/>
  <c r="BL69"/>
  <c r="BI69"/>
  <c r="BF69"/>
  <c r="BC69"/>
  <c r="AZ69"/>
  <c r="AW69"/>
  <c r="AT69"/>
  <c r="AR69"/>
  <c r="AO69"/>
  <c r="AQ69" s="1"/>
  <c r="AM69"/>
  <c r="AL69"/>
  <c r="AJ69"/>
  <c r="AH69"/>
  <c r="AE69"/>
  <c r="AG69" s="1"/>
  <c r="AC69"/>
  <c r="Z69"/>
  <c r="AB69" s="1"/>
  <c r="X69"/>
  <c r="U69"/>
  <c r="W69" s="1"/>
  <c r="Q69"/>
  <c r="O69"/>
  <c r="P69" s="1"/>
  <c r="L69"/>
  <c r="N69"/>
  <c r="J69"/>
  <c r="E69"/>
  <c r="F69"/>
  <c r="H69" s="1"/>
  <c r="EC68"/>
  <c r="EF68"/>
  <c r="DZ68"/>
  <c r="DW68"/>
  <c r="DT68"/>
  <c r="DQ68"/>
  <c r="DN68"/>
  <c r="DK68"/>
  <c r="DI68"/>
  <c r="G68" s="1"/>
  <c r="DG68"/>
  <c r="DH68"/>
  <c r="DD68"/>
  <c r="DA68"/>
  <c r="CX68"/>
  <c r="CU68"/>
  <c r="CR68"/>
  <c r="CO68"/>
  <c r="CL68"/>
  <c r="CI68"/>
  <c r="CF68"/>
  <c r="CC68"/>
  <c r="BZ68"/>
  <c r="BW68"/>
  <c r="BT68"/>
  <c r="BP68"/>
  <c r="BQ68" s="1"/>
  <c r="BR68"/>
  <c r="BO68"/>
  <c r="BN68"/>
  <c r="BL68"/>
  <c r="BI68"/>
  <c r="BF68"/>
  <c r="BC68"/>
  <c r="AZ68"/>
  <c r="AW68"/>
  <c r="AT68"/>
  <c r="AR68"/>
  <c r="AO68"/>
  <c r="AQ68"/>
  <c r="AM68"/>
  <c r="AJ68"/>
  <c r="AL68"/>
  <c r="AH68"/>
  <c r="AE68"/>
  <c r="AG68"/>
  <c r="AC68"/>
  <c r="Z68"/>
  <c r="AB68"/>
  <c r="X68"/>
  <c r="U68"/>
  <c r="W68"/>
  <c r="Q68"/>
  <c r="O68"/>
  <c r="S68" s="1"/>
  <c r="L68"/>
  <c r="M68"/>
  <c r="J68"/>
  <c r="K68"/>
  <c r="N68"/>
  <c r="EC67"/>
  <c r="EF67"/>
  <c r="DZ67"/>
  <c r="DW67"/>
  <c r="DT67"/>
  <c r="DQ67"/>
  <c r="DN67"/>
  <c r="DK67"/>
  <c r="DI67"/>
  <c r="G67"/>
  <c r="DG67"/>
  <c r="DH67" s="1"/>
  <c r="DD67"/>
  <c r="DA67"/>
  <c r="CX67"/>
  <c r="CU67"/>
  <c r="CR67"/>
  <c r="CO67"/>
  <c r="CL67"/>
  <c r="CI67"/>
  <c r="CF67"/>
  <c r="CC67"/>
  <c r="BZ67"/>
  <c r="BW67"/>
  <c r="BT67"/>
  <c r="BP67"/>
  <c r="BN67"/>
  <c r="BO67"/>
  <c r="BL67"/>
  <c r="BI67"/>
  <c r="BF67"/>
  <c r="BC67"/>
  <c r="AZ67"/>
  <c r="AW67"/>
  <c r="AT67"/>
  <c r="AR67"/>
  <c r="AO67"/>
  <c r="AQ67"/>
  <c r="AM67"/>
  <c r="AJ67"/>
  <c r="AL67" s="1"/>
  <c r="AH67"/>
  <c r="AE67"/>
  <c r="AG67"/>
  <c r="AC67"/>
  <c r="Z67"/>
  <c r="AB67"/>
  <c r="X67"/>
  <c r="U67"/>
  <c r="W67"/>
  <c r="Q67"/>
  <c r="S67"/>
  <c r="P67"/>
  <c r="O67"/>
  <c r="L67"/>
  <c r="N67"/>
  <c r="J67"/>
  <c r="K67"/>
  <c r="EC66"/>
  <c r="DZ66"/>
  <c r="DW66"/>
  <c r="DT66"/>
  <c r="DQ66"/>
  <c r="DN66"/>
  <c r="DK66"/>
  <c r="DI66"/>
  <c r="G66"/>
  <c r="DG66"/>
  <c r="DD66"/>
  <c r="DA66"/>
  <c r="CX66"/>
  <c r="CU66"/>
  <c r="CR66"/>
  <c r="CO66"/>
  <c r="CL66"/>
  <c r="CI66"/>
  <c r="CF66"/>
  <c r="CC66"/>
  <c r="BZ66"/>
  <c r="BW66"/>
  <c r="BT66"/>
  <c r="BP66"/>
  <c r="BO66"/>
  <c r="BN66"/>
  <c r="BL66"/>
  <c r="BI66"/>
  <c r="BF66"/>
  <c r="BC66"/>
  <c r="AZ66"/>
  <c r="AW66"/>
  <c r="AT66"/>
  <c r="AR66"/>
  <c r="AO66"/>
  <c r="AQ66"/>
  <c r="AM66"/>
  <c r="AJ66"/>
  <c r="AL66"/>
  <c r="AH66"/>
  <c r="AE66"/>
  <c r="AG66"/>
  <c r="AC66"/>
  <c r="Z66"/>
  <c r="AB66"/>
  <c r="X66"/>
  <c r="U66"/>
  <c r="W66"/>
  <c r="Q66"/>
  <c r="S66" s="1"/>
  <c r="O66"/>
  <c r="L66"/>
  <c r="N66" s="1"/>
  <c r="J66"/>
  <c r="K66"/>
  <c r="EC65"/>
  <c r="DZ65"/>
  <c r="DW65"/>
  <c r="DT65"/>
  <c r="DQ65"/>
  <c r="DN65"/>
  <c r="DK65"/>
  <c r="DI65"/>
  <c r="G65"/>
  <c r="DG65"/>
  <c r="DH65"/>
  <c r="DD65"/>
  <c r="DA65"/>
  <c r="CX65"/>
  <c r="CU65"/>
  <c r="CR65"/>
  <c r="CO65"/>
  <c r="CL65"/>
  <c r="CI65"/>
  <c r="CF65"/>
  <c r="CC65"/>
  <c r="BZ65"/>
  <c r="BW65"/>
  <c r="BT65"/>
  <c r="BP65"/>
  <c r="BN65"/>
  <c r="BR65"/>
  <c r="BL65"/>
  <c r="BI65"/>
  <c r="BF65"/>
  <c r="BC65"/>
  <c r="AZ65"/>
  <c r="AW65"/>
  <c r="AT65"/>
  <c r="AR65"/>
  <c r="AO65"/>
  <c r="AQ65" s="1"/>
  <c r="AM65"/>
  <c r="AJ65"/>
  <c r="AL65" s="1"/>
  <c r="AH65"/>
  <c r="AE65"/>
  <c r="AG65" s="1"/>
  <c r="AC65"/>
  <c r="Z65"/>
  <c r="AB65" s="1"/>
  <c r="X65"/>
  <c r="U65"/>
  <c r="W65" s="1"/>
  <c r="Q65"/>
  <c r="O65"/>
  <c r="P65" s="1"/>
  <c r="L65"/>
  <c r="N65" s="1"/>
  <c r="J65"/>
  <c r="EC64"/>
  <c r="EF64"/>
  <c r="DZ64"/>
  <c r="DW64"/>
  <c r="DT64"/>
  <c r="DQ64"/>
  <c r="DN64"/>
  <c r="DK64"/>
  <c r="DI64"/>
  <c r="G64"/>
  <c r="DG64"/>
  <c r="DH64" s="1"/>
  <c r="DD64"/>
  <c r="DA64"/>
  <c r="CX64"/>
  <c r="CU64"/>
  <c r="CR64"/>
  <c r="CO64"/>
  <c r="CL64"/>
  <c r="CI64"/>
  <c r="CF64"/>
  <c r="CC64"/>
  <c r="BZ64"/>
  <c r="BW64"/>
  <c r="BT64"/>
  <c r="BP64"/>
  <c r="BQ64" s="1"/>
  <c r="BN64"/>
  <c r="BO64"/>
  <c r="BL64"/>
  <c r="BI64"/>
  <c r="BF64"/>
  <c r="BC64"/>
  <c r="AZ64"/>
  <c r="AW64"/>
  <c r="AT64"/>
  <c r="AR64"/>
  <c r="AO64"/>
  <c r="AQ64" s="1"/>
  <c r="AM64"/>
  <c r="AJ64"/>
  <c r="AL64" s="1"/>
  <c r="AH64"/>
  <c r="AE64"/>
  <c r="AG64" s="1"/>
  <c r="AC64"/>
  <c r="Z64"/>
  <c r="AB64" s="1"/>
  <c r="X64"/>
  <c r="U64"/>
  <c r="W64" s="1"/>
  <c r="Q64"/>
  <c r="S64"/>
  <c r="O64"/>
  <c r="P64"/>
  <c r="L64"/>
  <c r="N64" s="1"/>
  <c r="J64"/>
  <c r="K64"/>
  <c r="EC63"/>
  <c r="ED63"/>
  <c r="DZ63"/>
  <c r="DW63"/>
  <c r="DT63"/>
  <c r="DQ63"/>
  <c r="DN63"/>
  <c r="DK63"/>
  <c r="DI63"/>
  <c r="G63" s="1"/>
  <c r="DG63"/>
  <c r="DH63"/>
  <c r="DD63"/>
  <c r="DA63"/>
  <c r="CX63"/>
  <c r="CU63"/>
  <c r="CR63"/>
  <c r="CO63"/>
  <c r="CL63"/>
  <c r="CI63"/>
  <c r="CF63"/>
  <c r="CC63"/>
  <c r="BZ63"/>
  <c r="BW63"/>
  <c r="BT63"/>
  <c r="BP63"/>
  <c r="BR63"/>
  <c r="BN63"/>
  <c r="BO63"/>
  <c r="BL63"/>
  <c r="BI63"/>
  <c r="BF63"/>
  <c r="BC63"/>
  <c r="AZ63"/>
  <c r="AW63"/>
  <c r="AT63"/>
  <c r="AR63"/>
  <c r="AO63"/>
  <c r="AQ63"/>
  <c r="AM63"/>
  <c r="AJ63"/>
  <c r="AL63"/>
  <c r="AH63"/>
  <c r="AE63"/>
  <c r="AG63"/>
  <c r="AC63"/>
  <c r="Z63"/>
  <c r="AB63"/>
  <c r="X63"/>
  <c r="U63"/>
  <c r="W63"/>
  <c r="Q63"/>
  <c r="O63"/>
  <c r="P63" s="1"/>
  <c r="L63"/>
  <c r="J63"/>
  <c r="N63" s="1"/>
  <c r="EC62"/>
  <c r="ED62" s="1"/>
  <c r="EF62"/>
  <c r="DZ62"/>
  <c r="DW62"/>
  <c r="DT62"/>
  <c r="DQ62"/>
  <c r="DN62"/>
  <c r="DK62"/>
  <c r="DI62"/>
  <c r="G62"/>
  <c r="DG62"/>
  <c r="DH62" s="1"/>
  <c r="DD62"/>
  <c r="DA62"/>
  <c r="CX62"/>
  <c r="CU62"/>
  <c r="CR62"/>
  <c r="CO62"/>
  <c r="CL62"/>
  <c r="CI62"/>
  <c r="CF62"/>
  <c r="CC62"/>
  <c r="BZ62"/>
  <c r="BW62"/>
  <c r="BT62"/>
  <c r="BP62"/>
  <c r="BN62"/>
  <c r="BL62"/>
  <c r="BI62"/>
  <c r="BF62"/>
  <c r="BC62"/>
  <c r="AZ62"/>
  <c r="AW62"/>
  <c r="AT62"/>
  <c r="AR62"/>
  <c r="AO62"/>
  <c r="AQ62"/>
  <c r="AM62"/>
  <c r="AJ62"/>
  <c r="AL62"/>
  <c r="AH62"/>
  <c r="AE62"/>
  <c r="AG62"/>
  <c r="AC62"/>
  <c r="Z62"/>
  <c r="AB62"/>
  <c r="X62"/>
  <c r="U62"/>
  <c r="W62"/>
  <c r="Q62"/>
  <c r="O62"/>
  <c r="S62" s="1"/>
  <c r="L62"/>
  <c r="J62"/>
  <c r="EC61"/>
  <c r="DZ61"/>
  <c r="DW61"/>
  <c r="DT61"/>
  <c r="DQ61"/>
  <c r="DN61"/>
  <c r="DK61"/>
  <c r="DI61"/>
  <c r="G61"/>
  <c r="DG61"/>
  <c r="DH61" s="1"/>
  <c r="DD61"/>
  <c r="DA61"/>
  <c r="CX61"/>
  <c r="CU61"/>
  <c r="CR61"/>
  <c r="CO61"/>
  <c r="CL61"/>
  <c r="CI61"/>
  <c r="CF61"/>
  <c r="CC61"/>
  <c r="BZ61"/>
  <c r="BW61"/>
  <c r="BT61"/>
  <c r="BP61"/>
  <c r="BR61" s="1"/>
  <c r="BN61"/>
  <c r="BL61"/>
  <c r="BI61"/>
  <c r="BF61"/>
  <c r="BC61"/>
  <c r="AZ61"/>
  <c r="AW61"/>
  <c r="AT61"/>
  <c r="AR61"/>
  <c r="AO61"/>
  <c r="AQ61"/>
  <c r="AM61"/>
  <c r="AJ61"/>
  <c r="AL61"/>
  <c r="AH61"/>
  <c r="AE61"/>
  <c r="AG61"/>
  <c r="AC61"/>
  <c r="Z61"/>
  <c r="AB61"/>
  <c r="X61"/>
  <c r="U61"/>
  <c r="W61"/>
  <c r="Q61"/>
  <c r="O61"/>
  <c r="P61"/>
  <c r="L61"/>
  <c r="J61"/>
  <c r="EC60"/>
  <c r="EF60" s="1"/>
  <c r="DZ60"/>
  <c r="DW60"/>
  <c r="DT60"/>
  <c r="DQ60"/>
  <c r="DN60"/>
  <c r="DK60"/>
  <c r="DI60"/>
  <c r="G60"/>
  <c r="DG60"/>
  <c r="DD60"/>
  <c r="DA60"/>
  <c r="CX60"/>
  <c r="CU60"/>
  <c r="CR60"/>
  <c r="CO60"/>
  <c r="CL60"/>
  <c r="CI60"/>
  <c r="CF60"/>
  <c r="CC60"/>
  <c r="BZ60"/>
  <c r="BW60"/>
  <c r="BT60"/>
  <c r="BP60"/>
  <c r="BN60"/>
  <c r="BO60"/>
  <c r="BL60"/>
  <c r="BI60"/>
  <c r="BF60"/>
  <c r="BC60"/>
  <c r="AZ60"/>
  <c r="AW60"/>
  <c r="AT60"/>
  <c r="AR60"/>
  <c r="AO60"/>
  <c r="AQ60"/>
  <c r="AM60"/>
  <c r="AJ60"/>
  <c r="AL60"/>
  <c r="AH60"/>
  <c r="AE60"/>
  <c r="AG60"/>
  <c r="AC60"/>
  <c r="Z60"/>
  <c r="AB60"/>
  <c r="X60"/>
  <c r="U60"/>
  <c r="W60"/>
  <c r="Q60"/>
  <c r="O60"/>
  <c r="P60"/>
  <c r="L60"/>
  <c r="J60"/>
  <c r="K60"/>
  <c r="EC59"/>
  <c r="DZ59"/>
  <c r="DW59"/>
  <c r="DT59"/>
  <c r="DQ59"/>
  <c r="DN59"/>
  <c r="DK59"/>
  <c r="DI59"/>
  <c r="G59"/>
  <c r="DG59"/>
  <c r="DH59"/>
  <c r="DD59"/>
  <c r="DA59"/>
  <c r="CX59"/>
  <c r="CU59"/>
  <c r="CR59"/>
  <c r="CO59"/>
  <c r="CL59"/>
  <c r="CI59"/>
  <c r="CF59"/>
  <c r="CC59"/>
  <c r="BZ59"/>
  <c r="BW59"/>
  <c r="BT59"/>
  <c r="BP59"/>
  <c r="BN59"/>
  <c r="BO59"/>
  <c r="BL59"/>
  <c r="BI59"/>
  <c r="BF59"/>
  <c r="BC59"/>
  <c r="AZ59"/>
  <c r="AW59"/>
  <c r="AT59"/>
  <c r="AR59"/>
  <c r="AO59"/>
  <c r="AQ59" s="1"/>
  <c r="AM59"/>
  <c r="AL59"/>
  <c r="AJ59"/>
  <c r="AH59"/>
  <c r="AE59"/>
  <c r="AG59" s="1"/>
  <c r="AC59"/>
  <c r="Z59"/>
  <c r="AB59" s="1"/>
  <c r="X59"/>
  <c r="U59"/>
  <c r="W59" s="1"/>
  <c r="Q59"/>
  <c r="O59"/>
  <c r="P59" s="1"/>
  <c r="L59"/>
  <c r="N59" s="1"/>
  <c r="J59"/>
  <c r="EC58"/>
  <c r="EF58"/>
  <c r="DZ58"/>
  <c r="DW58"/>
  <c r="DT58"/>
  <c r="DQ58"/>
  <c r="DN58"/>
  <c r="DK58"/>
  <c r="DI58"/>
  <c r="DG58"/>
  <c r="DH58"/>
  <c r="DD58"/>
  <c r="DA58"/>
  <c r="CX58"/>
  <c r="CU58"/>
  <c r="CR58"/>
  <c r="CO58"/>
  <c r="CL58"/>
  <c r="CI58"/>
  <c r="CF58"/>
  <c r="CC58"/>
  <c r="BZ58"/>
  <c r="BW58"/>
  <c r="BT58"/>
  <c r="BP58"/>
  <c r="BN58"/>
  <c r="BO58" s="1"/>
  <c r="BL58"/>
  <c r="BI58"/>
  <c r="BF58"/>
  <c r="BC58"/>
  <c r="AZ58"/>
  <c r="AW58"/>
  <c r="AT58"/>
  <c r="AR58"/>
  <c r="AO58"/>
  <c r="AQ58"/>
  <c r="AM58"/>
  <c r="AJ58"/>
  <c r="AL58"/>
  <c r="AH58"/>
  <c r="AE58"/>
  <c r="AG58"/>
  <c r="AC58"/>
  <c r="Z58"/>
  <c r="AB58"/>
  <c r="X58"/>
  <c r="U58"/>
  <c r="W58"/>
  <c r="Q58"/>
  <c r="S58" s="1"/>
  <c r="O58"/>
  <c r="L58"/>
  <c r="J58"/>
  <c r="K58" s="1"/>
  <c r="G58"/>
  <c r="EC57"/>
  <c r="DZ57"/>
  <c r="DW57"/>
  <c r="DT57"/>
  <c r="DQ57"/>
  <c r="DN57"/>
  <c r="DK57"/>
  <c r="DI57"/>
  <c r="G57"/>
  <c r="DG57"/>
  <c r="DH57"/>
  <c r="DD57"/>
  <c r="DA57"/>
  <c r="CX57"/>
  <c r="CU57"/>
  <c r="CR57"/>
  <c r="CO57"/>
  <c r="CL57"/>
  <c r="CI57"/>
  <c r="CF57"/>
  <c r="CC57"/>
  <c r="BZ57"/>
  <c r="BW57"/>
  <c r="BT57"/>
  <c r="BP57"/>
  <c r="BN57"/>
  <c r="BR57" s="1"/>
  <c r="BL57"/>
  <c r="BI57"/>
  <c r="BF57"/>
  <c r="BC57"/>
  <c r="AZ57"/>
  <c r="AW57"/>
  <c r="AT57"/>
  <c r="AR57"/>
  <c r="AO57"/>
  <c r="AQ57" s="1"/>
  <c r="AM57"/>
  <c r="AJ57"/>
  <c r="AL57" s="1"/>
  <c r="AH57"/>
  <c r="AE57"/>
  <c r="AG57" s="1"/>
  <c r="AC57"/>
  <c r="Z57"/>
  <c r="AB57" s="1"/>
  <c r="X57"/>
  <c r="U57"/>
  <c r="W57" s="1"/>
  <c r="Q57"/>
  <c r="O57"/>
  <c r="P57" s="1"/>
  <c r="L57"/>
  <c r="N57"/>
  <c r="J57"/>
  <c r="EC56"/>
  <c r="DZ56"/>
  <c r="DW56"/>
  <c r="DT56"/>
  <c r="DQ56"/>
  <c r="DN56"/>
  <c r="DK56"/>
  <c r="DI56"/>
  <c r="G56" s="1"/>
  <c r="DG56"/>
  <c r="DH56"/>
  <c r="DD56"/>
  <c r="DA56"/>
  <c r="CX56"/>
  <c r="CU56"/>
  <c r="CR56"/>
  <c r="CO56"/>
  <c r="CL56"/>
  <c r="CI56"/>
  <c r="CF56"/>
  <c r="CC56"/>
  <c r="BZ56"/>
  <c r="BW56"/>
  <c r="BT56"/>
  <c r="BP56"/>
  <c r="BN56"/>
  <c r="BO56" s="1"/>
  <c r="BL56"/>
  <c r="BI56"/>
  <c r="BF56"/>
  <c r="BC56"/>
  <c r="AZ56"/>
  <c r="AW56"/>
  <c r="AT56"/>
  <c r="AR56"/>
  <c r="AO56"/>
  <c r="AQ56"/>
  <c r="AM56"/>
  <c r="AJ56"/>
  <c r="AL56"/>
  <c r="AH56"/>
  <c r="AE56"/>
  <c r="AG56"/>
  <c r="AC56"/>
  <c r="Z56"/>
  <c r="AB56"/>
  <c r="X56"/>
  <c r="U56"/>
  <c r="W56"/>
  <c r="Q56"/>
  <c r="S56" s="1"/>
  <c r="O56"/>
  <c r="P56"/>
  <c r="L56"/>
  <c r="J56"/>
  <c r="EC55"/>
  <c r="EF55" s="1"/>
  <c r="DZ55"/>
  <c r="DW55"/>
  <c r="DT55"/>
  <c r="DQ55"/>
  <c r="DN55"/>
  <c r="DK55"/>
  <c r="DI55"/>
  <c r="G55"/>
  <c r="DG55"/>
  <c r="DH55"/>
  <c r="DD55"/>
  <c r="DA55"/>
  <c r="CX55"/>
  <c r="CU55"/>
  <c r="CR55"/>
  <c r="CO55"/>
  <c r="CL55"/>
  <c r="CI55"/>
  <c r="CF55"/>
  <c r="CC55"/>
  <c r="BZ55"/>
  <c r="BW55"/>
  <c r="BT55"/>
  <c r="BP55"/>
  <c r="BN55"/>
  <c r="BR55" s="1"/>
  <c r="BL55"/>
  <c r="BI55"/>
  <c r="BF55"/>
  <c r="BC55"/>
  <c r="AZ55"/>
  <c r="AW55"/>
  <c r="AT55"/>
  <c r="AR55"/>
  <c r="AO55"/>
  <c r="AQ55" s="1"/>
  <c r="AM55"/>
  <c r="AJ55"/>
  <c r="AL55" s="1"/>
  <c r="AH55"/>
  <c r="AE55"/>
  <c r="AG55" s="1"/>
  <c r="AC55"/>
  <c r="Z55"/>
  <c r="AB55" s="1"/>
  <c r="X55"/>
  <c r="U55"/>
  <c r="W55" s="1"/>
  <c r="Q55"/>
  <c r="O55"/>
  <c r="L55"/>
  <c r="J55"/>
  <c r="K55"/>
  <c r="EC54"/>
  <c r="EF54"/>
  <c r="ED54"/>
  <c r="DZ54"/>
  <c r="DW54"/>
  <c r="DT54"/>
  <c r="DQ54"/>
  <c r="DN54"/>
  <c r="DK54"/>
  <c r="DI54"/>
  <c r="DG54"/>
  <c r="DD54"/>
  <c r="DA54"/>
  <c r="CX54"/>
  <c r="CU54"/>
  <c r="CR54"/>
  <c r="CO54"/>
  <c r="CL54"/>
  <c r="CI54"/>
  <c r="CF54"/>
  <c r="CC54"/>
  <c r="BZ54"/>
  <c r="BW54"/>
  <c r="BT54"/>
  <c r="BP54"/>
  <c r="BR54"/>
  <c r="BQ54"/>
  <c r="BN54"/>
  <c r="BO54"/>
  <c r="BL54"/>
  <c r="BI54"/>
  <c r="BF54"/>
  <c r="BC54"/>
  <c r="AZ54"/>
  <c r="AW54"/>
  <c r="AT54"/>
  <c r="AR54"/>
  <c r="AO54"/>
  <c r="AQ54"/>
  <c r="AM54"/>
  <c r="AJ54"/>
  <c r="AL54"/>
  <c r="AH54"/>
  <c r="AE54"/>
  <c r="AG54"/>
  <c r="AC54"/>
  <c r="Z54"/>
  <c r="AB54"/>
  <c r="X54"/>
  <c r="U54"/>
  <c r="W54" s="1"/>
  <c r="Q54"/>
  <c r="O54"/>
  <c r="S54"/>
  <c r="L54"/>
  <c r="J54"/>
  <c r="N54"/>
  <c r="G54"/>
  <c r="EC53"/>
  <c r="DZ53"/>
  <c r="DW53"/>
  <c r="DT53"/>
  <c r="DQ53"/>
  <c r="DN53"/>
  <c r="DK53"/>
  <c r="DI53"/>
  <c r="G53" s="1"/>
  <c r="DG53"/>
  <c r="DH53"/>
  <c r="DD53"/>
  <c r="DA53"/>
  <c r="CX53"/>
  <c r="CU53"/>
  <c r="CR53"/>
  <c r="CO53"/>
  <c r="CL53"/>
  <c r="CI53"/>
  <c r="CF53"/>
  <c r="CC53"/>
  <c r="BZ53"/>
  <c r="BW53"/>
  <c r="BT53"/>
  <c r="BP53"/>
  <c r="BR53"/>
  <c r="BN53"/>
  <c r="BL53"/>
  <c r="BI53"/>
  <c r="BF53"/>
  <c r="BC53"/>
  <c r="AZ53"/>
  <c r="AW53"/>
  <c r="AT53"/>
  <c r="AR53"/>
  <c r="AO53"/>
  <c r="AQ53"/>
  <c r="AM53"/>
  <c r="AJ53"/>
  <c r="AL53"/>
  <c r="AH53"/>
  <c r="AE53"/>
  <c r="AG53"/>
  <c r="AC53"/>
  <c r="Z53"/>
  <c r="AB53" s="1"/>
  <c r="X53"/>
  <c r="U53"/>
  <c r="W53"/>
  <c r="Q53"/>
  <c r="O53"/>
  <c r="L53"/>
  <c r="N53"/>
  <c r="J53"/>
  <c r="EC52"/>
  <c r="EF52"/>
  <c r="DZ52"/>
  <c r="DW52"/>
  <c r="DT52"/>
  <c r="DQ52"/>
  <c r="DN52"/>
  <c r="DK52"/>
  <c r="DI52"/>
  <c r="G52" s="1"/>
  <c r="DG52"/>
  <c r="DH52"/>
  <c r="DD52"/>
  <c r="DA52"/>
  <c r="CX52"/>
  <c r="CU52"/>
  <c r="CR52"/>
  <c r="CO52"/>
  <c r="CL52"/>
  <c r="CI52"/>
  <c r="CF52"/>
  <c r="CC52"/>
  <c r="BZ52"/>
  <c r="BW52"/>
  <c r="BT52"/>
  <c r="BP52"/>
  <c r="BQ52" s="1"/>
  <c r="BO52"/>
  <c r="BN52"/>
  <c r="BR52"/>
  <c r="BL52"/>
  <c r="BI52"/>
  <c r="BF52"/>
  <c r="BC52"/>
  <c r="AZ52"/>
  <c r="AW52"/>
  <c r="AT52"/>
  <c r="AR52"/>
  <c r="AO52"/>
  <c r="AQ52" s="1"/>
  <c r="AM52"/>
  <c r="AJ52"/>
  <c r="AL52" s="1"/>
  <c r="AH52"/>
  <c r="AG52"/>
  <c r="AE52"/>
  <c r="AC52"/>
  <c r="Z52"/>
  <c r="AB52" s="1"/>
  <c r="X52"/>
  <c r="U52"/>
  <c r="W52" s="1"/>
  <c r="Q52"/>
  <c r="S52"/>
  <c r="O52"/>
  <c r="P52"/>
  <c r="L52"/>
  <c r="J52"/>
  <c r="K52"/>
  <c r="N52"/>
  <c r="EC51"/>
  <c r="EF51" s="1"/>
  <c r="DZ51"/>
  <c r="DW51"/>
  <c r="DT51"/>
  <c r="DQ51"/>
  <c r="DN51"/>
  <c r="DK51"/>
  <c r="DI51"/>
  <c r="G51"/>
  <c r="DG51"/>
  <c r="DH51"/>
  <c r="DD51"/>
  <c r="DA51"/>
  <c r="CX51"/>
  <c r="CU51"/>
  <c r="CR51"/>
  <c r="CO51"/>
  <c r="CL51"/>
  <c r="CI51"/>
  <c r="CF51"/>
  <c r="CC51"/>
  <c r="BZ51"/>
  <c r="BW51"/>
  <c r="BT51"/>
  <c r="BP51"/>
  <c r="BN51"/>
  <c r="BR51" s="1"/>
  <c r="BL51"/>
  <c r="BI51"/>
  <c r="BF51"/>
  <c r="BC51"/>
  <c r="AZ51"/>
  <c r="AW51"/>
  <c r="AT51"/>
  <c r="AR51"/>
  <c r="AO51"/>
  <c r="AQ51"/>
  <c r="AM51"/>
  <c r="AJ51"/>
  <c r="AL51"/>
  <c r="AH51"/>
  <c r="AE51"/>
  <c r="AG51"/>
  <c r="AC51"/>
  <c r="Z51"/>
  <c r="AB51"/>
  <c r="X51"/>
  <c r="U51"/>
  <c r="W51"/>
  <c r="Q51"/>
  <c r="R51" s="1"/>
  <c r="O51"/>
  <c r="P51"/>
  <c r="L51"/>
  <c r="J51"/>
  <c r="K51"/>
  <c r="EC50"/>
  <c r="EF50"/>
  <c r="ED50"/>
  <c r="DZ50"/>
  <c r="DW50"/>
  <c r="DT50"/>
  <c r="DQ50"/>
  <c r="DN50"/>
  <c r="DK50"/>
  <c r="DI50"/>
  <c r="G50"/>
  <c r="DG50"/>
  <c r="DD50"/>
  <c r="DA50"/>
  <c r="CX50"/>
  <c r="CU50"/>
  <c r="CR50"/>
  <c r="CO50"/>
  <c r="CL50"/>
  <c r="CI50"/>
  <c r="CF50"/>
  <c r="CC50"/>
  <c r="BZ50"/>
  <c r="BW50"/>
  <c r="BT50"/>
  <c r="BP50"/>
  <c r="BN50"/>
  <c r="BL50"/>
  <c r="BI50"/>
  <c r="BF50"/>
  <c r="BC50"/>
  <c r="AZ50"/>
  <c r="AW50"/>
  <c r="AT50"/>
  <c r="AR50"/>
  <c r="AO50"/>
  <c r="AQ50" s="1"/>
  <c r="AM50"/>
  <c r="AJ50"/>
  <c r="AL50" s="1"/>
  <c r="AH50"/>
  <c r="AE50"/>
  <c r="AG50" s="1"/>
  <c r="AC50"/>
  <c r="Z50"/>
  <c r="AB50" s="1"/>
  <c r="X50"/>
  <c r="W50"/>
  <c r="U50"/>
  <c r="Q50"/>
  <c r="O50"/>
  <c r="L50"/>
  <c r="J50"/>
  <c r="K50"/>
  <c r="EC49"/>
  <c r="ED49"/>
  <c r="DZ49"/>
  <c r="DW49"/>
  <c r="DT49"/>
  <c r="DQ49"/>
  <c r="DN49"/>
  <c r="DK49"/>
  <c r="DI49"/>
  <c r="G49" s="1"/>
  <c r="DG49"/>
  <c r="DH49"/>
  <c r="DD49"/>
  <c r="DA49"/>
  <c r="CX49"/>
  <c r="CU49"/>
  <c r="CR49"/>
  <c r="CO49"/>
  <c r="CL49"/>
  <c r="CI49"/>
  <c r="CF49"/>
  <c r="CC49"/>
  <c r="BZ49"/>
  <c r="BW49"/>
  <c r="BT49"/>
  <c r="BP49"/>
  <c r="BN49"/>
  <c r="BL49"/>
  <c r="BI49"/>
  <c r="BF49"/>
  <c r="BC49"/>
  <c r="AZ49"/>
  <c r="AW49"/>
  <c r="AT49"/>
  <c r="AR49"/>
  <c r="AO49"/>
  <c r="AQ49"/>
  <c r="AM49"/>
  <c r="AJ49"/>
  <c r="AL49"/>
  <c r="AH49"/>
  <c r="AE49"/>
  <c r="AG49"/>
  <c r="AC49"/>
  <c r="Z49"/>
  <c r="AB49" s="1"/>
  <c r="X49"/>
  <c r="U49"/>
  <c r="W49"/>
  <c r="Q49"/>
  <c r="O49"/>
  <c r="P49"/>
  <c r="L49"/>
  <c r="N49" s="1"/>
  <c r="J49"/>
  <c r="EC48"/>
  <c r="EF48" s="1"/>
  <c r="DZ48"/>
  <c r="DW48"/>
  <c r="DT48"/>
  <c r="DQ48"/>
  <c r="DN48"/>
  <c r="DK48"/>
  <c r="DI48"/>
  <c r="G48"/>
  <c r="DG48"/>
  <c r="DD48"/>
  <c r="DA48"/>
  <c r="CX48"/>
  <c r="CU48"/>
  <c r="CR48"/>
  <c r="CO48"/>
  <c r="CL48"/>
  <c r="CI48"/>
  <c r="CF48"/>
  <c r="CC48"/>
  <c r="BZ48"/>
  <c r="BW48"/>
  <c r="BT48"/>
  <c r="BP48"/>
  <c r="BN48"/>
  <c r="BO48"/>
  <c r="BL48"/>
  <c r="BI48"/>
  <c r="BF48"/>
  <c r="BC48"/>
  <c r="AZ48"/>
  <c r="AW48"/>
  <c r="AT48"/>
  <c r="AR48"/>
  <c r="AO48"/>
  <c r="AQ48"/>
  <c r="AM48"/>
  <c r="AJ48"/>
  <c r="AL48"/>
  <c r="AH48"/>
  <c r="AE48"/>
  <c r="AG48"/>
  <c r="AC48"/>
  <c r="Z48"/>
  <c r="AB48"/>
  <c r="X48"/>
  <c r="U48"/>
  <c r="W48"/>
  <c r="Q48"/>
  <c r="O48"/>
  <c r="P48" s="1"/>
  <c r="L48"/>
  <c r="N48"/>
  <c r="J48"/>
  <c r="K48"/>
  <c r="M48" s="1"/>
  <c r="EC47"/>
  <c r="EF47" s="1"/>
  <c r="ED47"/>
  <c r="DZ47"/>
  <c r="DW47"/>
  <c r="DT47"/>
  <c r="DQ47"/>
  <c r="DN47"/>
  <c r="DK47"/>
  <c r="DI47"/>
  <c r="G47"/>
  <c r="DG47"/>
  <c r="DH47" s="1"/>
  <c r="DD47"/>
  <c r="DA47"/>
  <c r="CX47"/>
  <c r="CU47"/>
  <c r="CR47"/>
  <c r="CO47"/>
  <c r="CL47"/>
  <c r="CI47"/>
  <c r="CF47"/>
  <c r="CC47"/>
  <c r="BZ47"/>
  <c r="BW47"/>
  <c r="BT47"/>
  <c r="BP47"/>
  <c r="BN47"/>
  <c r="BR47"/>
  <c r="BL47"/>
  <c r="BI47"/>
  <c r="BF47"/>
  <c r="BC47"/>
  <c r="AZ47"/>
  <c r="AW47"/>
  <c r="AT47"/>
  <c r="AR47"/>
  <c r="AO47"/>
  <c r="AQ47"/>
  <c r="AM47"/>
  <c r="AJ47"/>
  <c r="AL47" s="1"/>
  <c r="AH47"/>
  <c r="AE47"/>
  <c r="AG47"/>
  <c r="AC47"/>
  <c r="Z47"/>
  <c r="AB47" s="1"/>
  <c r="X47"/>
  <c r="U47"/>
  <c r="W47"/>
  <c r="Q47"/>
  <c r="S47" s="1"/>
  <c r="P47"/>
  <c r="O47"/>
  <c r="L47"/>
  <c r="N47" s="1"/>
  <c r="J47"/>
  <c r="K47"/>
  <c r="EC46"/>
  <c r="ED46" s="1"/>
  <c r="DZ46"/>
  <c r="DW46"/>
  <c r="DT46"/>
  <c r="DQ46"/>
  <c r="DN46"/>
  <c r="DK46"/>
  <c r="DI46"/>
  <c r="G46" s="1"/>
  <c r="DG46"/>
  <c r="DH46"/>
  <c r="DD46"/>
  <c r="DA46"/>
  <c r="CX46"/>
  <c r="CU46"/>
  <c r="CR46"/>
  <c r="CO46"/>
  <c r="CL46"/>
  <c r="CI46"/>
  <c r="CF46"/>
  <c r="CC46"/>
  <c r="BZ46"/>
  <c r="BW46"/>
  <c r="BT46"/>
  <c r="BP46"/>
  <c r="BR46" s="1"/>
  <c r="BN46"/>
  <c r="BL46"/>
  <c r="BI46"/>
  <c r="BF46"/>
  <c r="BC46"/>
  <c r="AZ46"/>
  <c r="AW46"/>
  <c r="AT46"/>
  <c r="AR46"/>
  <c r="AO46"/>
  <c r="AQ46"/>
  <c r="AM46"/>
  <c r="AJ46"/>
  <c r="AL46"/>
  <c r="AH46"/>
  <c r="AE46"/>
  <c r="AG46"/>
  <c r="AC46"/>
  <c r="Z46"/>
  <c r="AB46"/>
  <c r="X46"/>
  <c r="U46"/>
  <c r="W46"/>
  <c r="Q46"/>
  <c r="S46" s="1"/>
  <c r="O46"/>
  <c r="L46"/>
  <c r="J46"/>
  <c r="EC45"/>
  <c r="EF45" s="1"/>
  <c r="DZ45"/>
  <c r="DW45"/>
  <c r="DT45"/>
  <c r="DQ45"/>
  <c r="DN45"/>
  <c r="DK45"/>
  <c r="DI45"/>
  <c r="G45" s="1"/>
  <c r="DG45"/>
  <c r="DH45"/>
  <c r="DD45"/>
  <c r="DA45"/>
  <c r="CX45"/>
  <c r="CU45"/>
  <c r="CR45"/>
  <c r="CO45"/>
  <c r="CL45"/>
  <c r="CI45"/>
  <c r="CF45"/>
  <c r="CC45"/>
  <c r="BZ45"/>
  <c r="BW45"/>
  <c r="BT45"/>
  <c r="BP45"/>
  <c r="BR45"/>
  <c r="BN45"/>
  <c r="BL45"/>
  <c r="BI45"/>
  <c r="BF45"/>
  <c r="BC45"/>
  <c r="AZ45"/>
  <c r="AW45"/>
  <c r="AT45"/>
  <c r="AR45"/>
  <c r="AO45"/>
  <c r="AQ45" s="1"/>
  <c r="AM45"/>
  <c r="AL45"/>
  <c r="AJ45"/>
  <c r="AH45"/>
  <c r="AE45"/>
  <c r="AG45" s="1"/>
  <c r="AC45"/>
  <c r="Z45"/>
  <c r="AB45" s="1"/>
  <c r="X45"/>
  <c r="U45"/>
  <c r="W45" s="1"/>
  <c r="Q45"/>
  <c r="R45" s="1"/>
  <c r="O45"/>
  <c r="P45"/>
  <c r="L45"/>
  <c r="N45"/>
  <c r="J45"/>
  <c r="EC44"/>
  <c r="DZ44"/>
  <c r="DW44"/>
  <c r="DT44"/>
  <c r="DQ44"/>
  <c r="DN44"/>
  <c r="DK44"/>
  <c r="DI44"/>
  <c r="G44"/>
  <c r="DG44"/>
  <c r="DH44"/>
  <c r="DD44"/>
  <c r="DA44"/>
  <c r="CX44"/>
  <c r="CU44"/>
  <c r="CR44"/>
  <c r="CO44"/>
  <c r="CL44"/>
  <c r="CI44"/>
  <c r="CF44"/>
  <c r="CC44"/>
  <c r="BZ44"/>
  <c r="BW44"/>
  <c r="BT44"/>
  <c r="BP44"/>
  <c r="BN44"/>
  <c r="BO44"/>
  <c r="BL44"/>
  <c r="BI44"/>
  <c r="BF44"/>
  <c r="BC44"/>
  <c r="AZ44"/>
  <c r="AW44"/>
  <c r="AT44"/>
  <c r="AR44"/>
  <c r="AO44"/>
  <c r="AQ44" s="1"/>
  <c r="AM44"/>
  <c r="AJ44"/>
  <c r="AL44"/>
  <c r="AH44"/>
  <c r="AE44"/>
  <c r="AG44" s="1"/>
  <c r="AC44"/>
  <c r="Z44"/>
  <c r="AB44"/>
  <c r="X44"/>
  <c r="U44"/>
  <c r="W44" s="1"/>
  <c r="Q44"/>
  <c r="O44"/>
  <c r="P44"/>
  <c r="L44"/>
  <c r="M44"/>
  <c r="J44"/>
  <c r="K44"/>
  <c r="EC43"/>
  <c r="EF43" s="1"/>
  <c r="ED43"/>
  <c r="DZ43"/>
  <c r="DW43"/>
  <c r="DT43"/>
  <c r="DQ43"/>
  <c r="DN43"/>
  <c r="DK43"/>
  <c r="DI43"/>
  <c r="G43" s="1"/>
  <c r="DG43"/>
  <c r="DD43"/>
  <c r="DA43"/>
  <c r="CX43"/>
  <c r="CU43"/>
  <c r="CR43"/>
  <c r="CO43"/>
  <c r="CL43"/>
  <c r="CI43"/>
  <c r="CF43"/>
  <c r="CC43"/>
  <c r="BZ43"/>
  <c r="BW43"/>
  <c r="BT43"/>
  <c r="BP43"/>
  <c r="BN43"/>
  <c r="BO43"/>
  <c r="BL43"/>
  <c r="BI43"/>
  <c r="BF43"/>
  <c r="BC43"/>
  <c r="AZ43"/>
  <c r="AW43"/>
  <c r="AT43"/>
  <c r="AR43"/>
  <c r="AO43"/>
  <c r="AQ43" s="1"/>
  <c r="AM43"/>
  <c r="AJ43"/>
  <c r="AL43" s="1"/>
  <c r="AH43"/>
  <c r="AE43"/>
  <c r="AG43"/>
  <c r="AC43"/>
  <c r="Z43"/>
  <c r="AB43" s="1"/>
  <c r="X43"/>
  <c r="U43"/>
  <c r="W43" s="1"/>
  <c r="Q43"/>
  <c r="S43" s="1"/>
  <c r="O43"/>
  <c r="P43" s="1"/>
  <c r="L43"/>
  <c r="J43"/>
  <c r="K43" s="1"/>
  <c r="EC42"/>
  <c r="ED42" s="1"/>
  <c r="DZ42"/>
  <c r="DW42"/>
  <c r="DT42"/>
  <c r="DQ42"/>
  <c r="DN42"/>
  <c r="DK42"/>
  <c r="DI42"/>
  <c r="DG42"/>
  <c r="DH42" s="1"/>
  <c r="DD42"/>
  <c r="DA42"/>
  <c r="CX42"/>
  <c r="CU42"/>
  <c r="CR42"/>
  <c r="CO42"/>
  <c r="CL42"/>
  <c r="CI42"/>
  <c r="CF42"/>
  <c r="CC42"/>
  <c r="BZ42"/>
  <c r="BW42"/>
  <c r="BT42"/>
  <c r="BP42"/>
  <c r="BN42"/>
  <c r="BO42"/>
  <c r="BL42"/>
  <c r="BI42"/>
  <c r="BF42"/>
  <c r="BC42"/>
  <c r="AZ42"/>
  <c r="AW42"/>
  <c r="AT42"/>
  <c r="AR42"/>
  <c r="AQ42"/>
  <c r="AO42"/>
  <c r="AM42"/>
  <c r="AJ42"/>
  <c r="AL42"/>
  <c r="AH42"/>
  <c r="AE42"/>
  <c r="AG42" s="1"/>
  <c r="AC42"/>
  <c r="Z42"/>
  <c r="AB42"/>
  <c r="X42"/>
  <c r="W42"/>
  <c r="U42"/>
  <c r="Q42"/>
  <c r="O42"/>
  <c r="S42" s="1"/>
  <c r="P42"/>
  <c r="L42"/>
  <c r="M42" s="1"/>
  <c r="J42"/>
  <c r="K42" s="1"/>
  <c r="G42"/>
  <c r="EC41"/>
  <c r="DZ41"/>
  <c r="DW41"/>
  <c r="DT41"/>
  <c r="DQ41"/>
  <c r="DN41"/>
  <c r="DK41"/>
  <c r="DI41"/>
  <c r="G41" s="1"/>
  <c r="DG41"/>
  <c r="DD41"/>
  <c r="DA41"/>
  <c r="CX41"/>
  <c r="CU41"/>
  <c r="CR41"/>
  <c r="CO41"/>
  <c r="CL41"/>
  <c r="CI41"/>
  <c r="CF41"/>
  <c r="CC41"/>
  <c r="BZ41"/>
  <c r="BW41"/>
  <c r="BT41"/>
  <c r="BP41"/>
  <c r="BN41"/>
  <c r="BO41"/>
  <c r="BL41"/>
  <c r="BI41"/>
  <c r="BF41"/>
  <c r="BC41"/>
  <c r="AZ41"/>
  <c r="AW41"/>
  <c r="AT41"/>
  <c r="AR41"/>
  <c r="AO41"/>
  <c r="AQ41" s="1"/>
  <c r="AM41"/>
  <c r="AL41"/>
  <c r="AJ41"/>
  <c r="AH41"/>
  <c r="AE41"/>
  <c r="AG41" s="1"/>
  <c r="AC41"/>
  <c r="Z41"/>
  <c r="AB41" s="1"/>
  <c r="X41"/>
  <c r="U41"/>
  <c r="W41" s="1"/>
  <c r="Q41"/>
  <c r="O41"/>
  <c r="P41" s="1"/>
  <c r="L41"/>
  <c r="M41"/>
  <c r="J41"/>
  <c r="K41"/>
  <c r="EC40"/>
  <c r="ED40" s="1"/>
  <c r="DZ40"/>
  <c r="DW40"/>
  <c r="DT40"/>
  <c r="DQ40"/>
  <c r="DN40"/>
  <c r="DK40"/>
  <c r="DI40"/>
  <c r="G40"/>
  <c r="DG40"/>
  <c r="DD40"/>
  <c r="DA40"/>
  <c r="CX40"/>
  <c r="CU40"/>
  <c r="CR40"/>
  <c r="CO40"/>
  <c r="CL40"/>
  <c r="CI40"/>
  <c r="CF40"/>
  <c r="CC40"/>
  <c r="BZ40"/>
  <c r="BW40"/>
  <c r="BT40"/>
  <c r="BP40"/>
  <c r="BN40"/>
  <c r="BL40"/>
  <c r="BI40"/>
  <c r="BF40"/>
  <c r="BC40"/>
  <c r="AZ40"/>
  <c r="AW40"/>
  <c r="AT40"/>
  <c r="AR40"/>
  <c r="AO40"/>
  <c r="AQ40"/>
  <c r="AM40"/>
  <c r="AJ40"/>
  <c r="AL40" s="1"/>
  <c r="AH40"/>
  <c r="AE40"/>
  <c r="AG40" s="1"/>
  <c r="AC40"/>
  <c r="AB40"/>
  <c r="Z40"/>
  <c r="X40"/>
  <c r="U40"/>
  <c r="W40" s="1"/>
  <c r="Q40"/>
  <c r="O40"/>
  <c r="P40" s="1"/>
  <c r="L40"/>
  <c r="J40"/>
  <c r="K40"/>
  <c r="EC39"/>
  <c r="EF39" s="1"/>
  <c r="DZ39"/>
  <c r="DW39"/>
  <c r="DT39"/>
  <c r="DQ39"/>
  <c r="DN39"/>
  <c r="DK39"/>
  <c r="DI39"/>
  <c r="G39" s="1"/>
  <c r="DG39"/>
  <c r="DD39"/>
  <c r="DA39"/>
  <c r="CX39"/>
  <c r="CU39"/>
  <c r="CR39"/>
  <c r="CO39"/>
  <c r="CL39"/>
  <c r="CI39"/>
  <c r="CF39"/>
  <c r="CC39"/>
  <c r="BZ39"/>
  <c r="BW39"/>
  <c r="BT39"/>
  <c r="BP39"/>
  <c r="BN39"/>
  <c r="BO39" s="1"/>
  <c r="BL39"/>
  <c r="BI39"/>
  <c r="BF39"/>
  <c r="BC39"/>
  <c r="AZ39"/>
  <c r="AW39"/>
  <c r="AT39"/>
  <c r="AR39"/>
  <c r="AO39"/>
  <c r="AQ39"/>
  <c r="AM39"/>
  <c r="AJ39"/>
  <c r="AL39"/>
  <c r="AH39"/>
  <c r="AE39"/>
  <c r="AG39"/>
  <c r="AC39"/>
  <c r="Z39"/>
  <c r="AB39"/>
  <c r="X39"/>
  <c r="U39"/>
  <c r="W39"/>
  <c r="Q39"/>
  <c r="O39"/>
  <c r="P39"/>
  <c r="L39"/>
  <c r="M39" s="1"/>
  <c r="K39"/>
  <c r="J39"/>
  <c r="EC38"/>
  <c r="DZ38"/>
  <c r="DW38"/>
  <c r="DT38"/>
  <c r="DQ38"/>
  <c r="DN38"/>
  <c r="DK38"/>
  <c r="DI38"/>
  <c r="G38" s="1"/>
  <c r="DG38"/>
  <c r="DH38" s="1"/>
  <c r="DD38"/>
  <c r="DA38"/>
  <c r="CX38"/>
  <c r="CU38"/>
  <c r="CR38"/>
  <c r="CO38"/>
  <c r="CL38"/>
  <c r="CI38"/>
  <c r="CF38"/>
  <c r="CC38"/>
  <c r="BZ38"/>
  <c r="BW38"/>
  <c r="BT38"/>
  <c r="BP38"/>
  <c r="BN38"/>
  <c r="BO38" s="1"/>
  <c r="BQ38" s="1"/>
  <c r="BL38"/>
  <c r="BI38"/>
  <c r="BF38"/>
  <c r="BC38"/>
  <c r="AZ38"/>
  <c r="AW38"/>
  <c r="AT38"/>
  <c r="AR38"/>
  <c r="AO38"/>
  <c r="AQ38"/>
  <c r="AM38"/>
  <c r="AJ38"/>
  <c r="AL38"/>
  <c r="AH38"/>
  <c r="AE38"/>
  <c r="AG38"/>
  <c r="AC38"/>
  <c r="Z38"/>
  <c r="AB38"/>
  <c r="X38"/>
  <c r="U38"/>
  <c r="W38"/>
  <c r="Q38"/>
  <c r="S38" s="1"/>
  <c r="O38"/>
  <c r="L38"/>
  <c r="J38"/>
  <c r="N38" s="1"/>
  <c r="EC37"/>
  <c r="EF37"/>
  <c r="DZ37"/>
  <c r="DW37"/>
  <c r="DT37"/>
  <c r="DQ37"/>
  <c r="DN37"/>
  <c r="DK37"/>
  <c r="DI37"/>
  <c r="G37"/>
  <c r="DG37"/>
  <c r="DH37" s="1"/>
  <c r="DD37"/>
  <c r="DA37"/>
  <c r="CX37"/>
  <c r="CU37"/>
  <c r="CR37"/>
  <c r="CO37"/>
  <c r="CL37"/>
  <c r="CI37"/>
  <c r="CF37"/>
  <c r="CC37"/>
  <c r="BZ37"/>
  <c r="BW37"/>
  <c r="BT37"/>
  <c r="BP37"/>
  <c r="BR37" s="1"/>
  <c r="BN37"/>
  <c r="BL37"/>
  <c r="BI37"/>
  <c r="BF37"/>
  <c r="BC37"/>
  <c r="AZ37"/>
  <c r="AW37"/>
  <c r="AT37"/>
  <c r="AR37"/>
  <c r="AO37"/>
  <c r="AQ37" s="1"/>
  <c r="AM37"/>
  <c r="AJ37"/>
  <c r="AL37"/>
  <c r="AH37"/>
  <c r="AE37"/>
  <c r="AG37" s="1"/>
  <c r="AC37"/>
  <c r="Z37"/>
  <c r="AB37"/>
  <c r="X37"/>
  <c r="U37"/>
  <c r="W37" s="1"/>
  <c r="Q37"/>
  <c r="O37"/>
  <c r="P37"/>
  <c r="L37"/>
  <c r="N37" s="1"/>
  <c r="J37"/>
  <c r="EC36"/>
  <c r="EF36" s="1"/>
  <c r="DZ36"/>
  <c r="DW36"/>
  <c r="DT36"/>
  <c r="DQ36"/>
  <c r="DN36"/>
  <c r="DK36"/>
  <c r="DI36"/>
  <c r="G36"/>
  <c r="DG36"/>
  <c r="DH36" s="1"/>
  <c r="DD36"/>
  <c r="DA36"/>
  <c r="CX36"/>
  <c r="CU36"/>
  <c r="CR36"/>
  <c r="CO36"/>
  <c r="CL36"/>
  <c r="CI36"/>
  <c r="CF36"/>
  <c r="CC36"/>
  <c r="BZ36"/>
  <c r="BW36"/>
  <c r="BT36"/>
  <c r="BP36"/>
  <c r="BN36"/>
  <c r="BO36"/>
  <c r="BL36"/>
  <c r="BI36"/>
  <c r="BF36"/>
  <c r="BC36"/>
  <c r="AZ36"/>
  <c r="AW36"/>
  <c r="AT36"/>
  <c r="AR36"/>
  <c r="AO36"/>
  <c r="AQ36" s="1"/>
  <c r="AM36"/>
  <c r="AJ36"/>
  <c r="AL36" s="1"/>
  <c r="AH36"/>
  <c r="AE36"/>
  <c r="AG36" s="1"/>
  <c r="AC36"/>
  <c r="Z36"/>
  <c r="AB36" s="1"/>
  <c r="X36"/>
  <c r="U36"/>
  <c r="W36" s="1"/>
  <c r="Q36"/>
  <c r="O36"/>
  <c r="P36" s="1"/>
  <c r="L36"/>
  <c r="J36"/>
  <c r="K36" s="1"/>
  <c r="EC35"/>
  <c r="EF35"/>
  <c r="DZ35"/>
  <c r="DW35"/>
  <c r="DT35"/>
  <c r="DQ35"/>
  <c r="DN35"/>
  <c r="DK35"/>
  <c r="DI35"/>
  <c r="G35" s="1"/>
  <c r="DG35"/>
  <c r="DH35" s="1"/>
  <c r="DD35"/>
  <c r="DA35"/>
  <c r="CX35"/>
  <c r="CU35"/>
  <c r="CR35"/>
  <c r="CO35"/>
  <c r="CL35"/>
  <c r="CI35"/>
  <c r="CF35"/>
  <c r="CC35"/>
  <c r="BZ35"/>
  <c r="BW35"/>
  <c r="BT35"/>
  <c r="BP35"/>
  <c r="BQ35" s="1"/>
  <c r="BN35"/>
  <c r="BO35"/>
  <c r="BL35"/>
  <c r="BI35"/>
  <c r="BF35"/>
  <c r="BC35"/>
  <c r="AZ35"/>
  <c r="AW35"/>
  <c r="AT35"/>
  <c r="AR35"/>
  <c r="AO35"/>
  <c r="AQ35" s="1"/>
  <c r="AM35"/>
  <c r="AJ35"/>
  <c r="AL35" s="1"/>
  <c r="AH35"/>
  <c r="AE35"/>
  <c r="AG35" s="1"/>
  <c r="AC35"/>
  <c r="Z35"/>
  <c r="AB35" s="1"/>
  <c r="X35"/>
  <c r="U35"/>
  <c r="W35" s="1"/>
  <c r="Q35"/>
  <c r="O35"/>
  <c r="L35"/>
  <c r="J35"/>
  <c r="K35"/>
  <c r="EF34"/>
  <c r="EC34"/>
  <c r="DZ34"/>
  <c r="DW34"/>
  <c r="DT34"/>
  <c r="DQ34"/>
  <c r="DN34"/>
  <c r="DK34"/>
  <c r="DI34"/>
  <c r="DG34"/>
  <c r="DH34"/>
  <c r="DD34"/>
  <c r="DA34"/>
  <c r="CX34"/>
  <c r="CU34"/>
  <c r="CR34"/>
  <c r="CO34"/>
  <c r="CL34"/>
  <c r="CI34"/>
  <c r="CF34"/>
  <c r="CC34"/>
  <c r="BZ34"/>
  <c r="BW34"/>
  <c r="BT34"/>
  <c r="BP34"/>
  <c r="BR34" s="1"/>
  <c r="BN34"/>
  <c r="BL34"/>
  <c r="BI34"/>
  <c r="BF34"/>
  <c r="BC34"/>
  <c r="AZ34"/>
  <c r="AW34"/>
  <c r="AT34"/>
  <c r="AR34"/>
  <c r="AO34"/>
  <c r="AQ34" s="1"/>
  <c r="AM34"/>
  <c r="AJ34"/>
  <c r="AL34" s="1"/>
  <c r="AH34"/>
  <c r="AG34"/>
  <c r="AE34"/>
  <c r="AC34"/>
  <c r="Z34"/>
  <c r="AB34" s="1"/>
  <c r="X34"/>
  <c r="U34"/>
  <c r="W34" s="1"/>
  <c r="Q34"/>
  <c r="O34"/>
  <c r="L34"/>
  <c r="J34"/>
  <c r="K34"/>
  <c r="G34"/>
  <c r="EC33"/>
  <c r="ED33" s="1"/>
  <c r="DZ33"/>
  <c r="DW33"/>
  <c r="DT33"/>
  <c r="DQ33"/>
  <c r="DN33"/>
  <c r="DK33"/>
  <c r="DI33"/>
  <c r="G33"/>
  <c r="DG33"/>
  <c r="DH33" s="1"/>
  <c r="DD33"/>
  <c r="DA33"/>
  <c r="CX33"/>
  <c r="CU33"/>
  <c r="CR33"/>
  <c r="CO33"/>
  <c r="CL33"/>
  <c r="CI33"/>
  <c r="CF33"/>
  <c r="CC33"/>
  <c r="BZ33"/>
  <c r="BW33"/>
  <c r="BT33"/>
  <c r="BP33"/>
  <c r="BN33"/>
  <c r="BR33" s="1"/>
  <c r="BL33"/>
  <c r="BI33"/>
  <c r="BF33"/>
  <c r="BC33"/>
  <c r="AZ33"/>
  <c r="AW33"/>
  <c r="AT33"/>
  <c r="AR33"/>
  <c r="AO33"/>
  <c r="AQ33" s="1"/>
  <c r="AM33"/>
  <c r="AL33"/>
  <c r="AJ33"/>
  <c r="AH33"/>
  <c r="AE33"/>
  <c r="AG33" s="1"/>
  <c r="AC33"/>
  <c r="Z33"/>
  <c r="AB33" s="1"/>
  <c r="X33"/>
  <c r="U33"/>
  <c r="W33" s="1"/>
  <c r="Q33"/>
  <c r="O33"/>
  <c r="L33"/>
  <c r="N33" s="1"/>
  <c r="J33"/>
  <c r="EC32"/>
  <c r="ED32"/>
  <c r="DZ32"/>
  <c r="DW32"/>
  <c r="DT32"/>
  <c r="DQ32"/>
  <c r="DN32"/>
  <c r="DK32"/>
  <c r="DI32"/>
  <c r="G32" s="1"/>
  <c r="DG32"/>
  <c r="DH32"/>
  <c r="DD32"/>
  <c r="DA32"/>
  <c r="CX32"/>
  <c r="CU32"/>
  <c r="CR32"/>
  <c r="CO32"/>
  <c r="CL32"/>
  <c r="CI32"/>
  <c r="CF32"/>
  <c r="CC32"/>
  <c r="BZ32"/>
  <c r="BW32"/>
  <c r="BT32"/>
  <c r="BP32"/>
  <c r="BN32"/>
  <c r="BO32" s="1"/>
  <c r="BL32"/>
  <c r="BI32"/>
  <c r="BF32"/>
  <c r="BC32"/>
  <c r="AZ32"/>
  <c r="AW32"/>
  <c r="AT32"/>
  <c r="AR32"/>
  <c r="AO32"/>
  <c r="AQ32"/>
  <c r="AM32"/>
  <c r="AJ32"/>
  <c r="AL32" s="1"/>
  <c r="AH32"/>
  <c r="AE32"/>
  <c r="AG32"/>
  <c r="AC32"/>
  <c r="Z32"/>
  <c r="AB32" s="1"/>
  <c r="X32"/>
  <c r="U32"/>
  <c r="W32"/>
  <c r="Q32"/>
  <c r="R32" s="1"/>
  <c r="O32"/>
  <c r="P32"/>
  <c r="L32"/>
  <c r="J32"/>
  <c r="EC31"/>
  <c r="EF31" s="1"/>
  <c r="DZ31"/>
  <c r="DW31"/>
  <c r="DT31"/>
  <c r="DQ31"/>
  <c r="DN31"/>
  <c r="DK31"/>
  <c r="DI31"/>
  <c r="G31"/>
  <c r="DG31"/>
  <c r="DH31"/>
  <c r="DD31"/>
  <c r="DA31"/>
  <c r="CX31"/>
  <c r="CU31"/>
  <c r="CR31"/>
  <c r="CO31"/>
  <c r="CL31"/>
  <c r="CI31"/>
  <c r="CF31"/>
  <c r="CC31"/>
  <c r="BZ31"/>
  <c r="BW31"/>
  <c r="BT31"/>
  <c r="BP31"/>
  <c r="BN31"/>
  <c r="BO31" s="1"/>
  <c r="BL31"/>
  <c r="BI31"/>
  <c r="BF31"/>
  <c r="BC31"/>
  <c r="AZ31"/>
  <c r="AW31"/>
  <c r="AT31"/>
  <c r="AR31"/>
  <c r="AO31"/>
  <c r="AQ31" s="1"/>
  <c r="AM31"/>
  <c r="AJ31"/>
  <c r="AL31"/>
  <c r="AH31"/>
  <c r="AE31"/>
  <c r="AG31" s="1"/>
  <c r="AC31"/>
  <c r="Z31"/>
  <c r="AB31"/>
  <c r="X31"/>
  <c r="U31"/>
  <c r="W31" s="1"/>
  <c r="Q31"/>
  <c r="O31"/>
  <c r="P31"/>
  <c r="L31"/>
  <c r="J31"/>
  <c r="K31" s="1"/>
  <c r="EC30"/>
  <c r="DZ30"/>
  <c r="DW30"/>
  <c r="DT30"/>
  <c r="DQ30"/>
  <c r="DN30"/>
  <c r="DK30"/>
  <c r="DI30"/>
  <c r="G30"/>
  <c r="DG30"/>
  <c r="DH30" s="1"/>
  <c r="DD30"/>
  <c r="DA30"/>
  <c r="CX30"/>
  <c r="CU30"/>
  <c r="CR30"/>
  <c r="CO30"/>
  <c r="CL30"/>
  <c r="CI30"/>
  <c r="CF30"/>
  <c r="CC30"/>
  <c r="BZ30"/>
  <c r="BW30"/>
  <c r="BT30"/>
  <c r="BP30"/>
  <c r="BQ30" s="1"/>
  <c r="BN30"/>
  <c r="BO30" s="1"/>
  <c r="BL30"/>
  <c r="BI30"/>
  <c r="BF30"/>
  <c r="BC30"/>
  <c r="AZ30"/>
  <c r="AW30"/>
  <c r="AT30"/>
  <c r="AR30"/>
  <c r="AO30"/>
  <c r="AQ30"/>
  <c r="AM30"/>
  <c r="AJ30"/>
  <c r="AL30" s="1"/>
  <c r="AH30"/>
  <c r="AE30"/>
  <c r="AG30"/>
  <c r="AC30"/>
  <c r="Z30"/>
  <c r="AB30" s="1"/>
  <c r="X30"/>
  <c r="U30"/>
  <c r="W30" s="1"/>
  <c r="Q30"/>
  <c r="O30"/>
  <c r="L30"/>
  <c r="M30"/>
  <c r="J30"/>
  <c r="K30"/>
  <c r="EC29"/>
  <c r="DZ29"/>
  <c r="DW29"/>
  <c r="DT29"/>
  <c r="DQ29"/>
  <c r="DN29"/>
  <c r="DK29"/>
  <c r="DI29"/>
  <c r="G29" s="1"/>
  <c r="DG29"/>
  <c r="DH29" s="1"/>
  <c r="DD29"/>
  <c r="DA29"/>
  <c r="CX29"/>
  <c r="CU29"/>
  <c r="CR29"/>
  <c r="CO29"/>
  <c r="CL29"/>
  <c r="CI29"/>
  <c r="CF29"/>
  <c r="CC29"/>
  <c r="BZ29"/>
  <c r="BW29"/>
  <c r="BT29"/>
  <c r="BP29"/>
  <c r="BN29"/>
  <c r="BL29"/>
  <c r="BI29"/>
  <c r="BF29"/>
  <c r="BC29"/>
  <c r="AZ29"/>
  <c r="AW29"/>
  <c r="AT29"/>
  <c r="AR29"/>
  <c r="AO29"/>
  <c r="AQ29"/>
  <c r="AM29"/>
  <c r="AJ29"/>
  <c r="AL29" s="1"/>
  <c r="AH29"/>
  <c r="AE29"/>
  <c r="AG29"/>
  <c r="AC29"/>
  <c r="Z29"/>
  <c r="AB29" s="1"/>
  <c r="X29"/>
  <c r="U29"/>
  <c r="W29"/>
  <c r="Q29"/>
  <c r="O29"/>
  <c r="L29"/>
  <c r="J29"/>
  <c r="EC28"/>
  <c r="ED28"/>
  <c r="DZ28"/>
  <c r="DW28"/>
  <c r="DT28"/>
  <c r="DQ28"/>
  <c r="DN28"/>
  <c r="DK28"/>
  <c r="DI28"/>
  <c r="G28" s="1"/>
  <c r="DG28"/>
  <c r="E28" s="1"/>
  <c r="DD28"/>
  <c r="DA28"/>
  <c r="CX28"/>
  <c r="CU28"/>
  <c r="CR28"/>
  <c r="CO28"/>
  <c r="CL28"/>
  <c r="CI28"/>
  <c r="CF28"/>
  <c r="CC28"/>
  <c r="BZ28"/>
  <c r="BW28"/>
  <c r="BT28"/>
  <c r="BP28"/>
  <c r="BN28"/>
  <c r="BO28"/>
  <c r="BQ28" s="1"/>
  <c r="BL28"/>
  <c r="BI28"/>
  <c r="BF28"/>
  <c r="BC28"/>
  <c r="AZ28"/>
  <c r="AW28"/>
  <c r="AT28"/>
  <c r="AR28"/>
  <c r="AO28"/>
  <c r="AQ28"/>
  <c r="AM28"/>
  <c r="AJ28"/>
  <c r="AL28" s="1"/>
  <c r="AH28"/>
  <c r="AE28"/>
  <c r="AG28"/>
  <c r="AC28"/>
  <c r="AB28"/>
  <c r="Z28"/>
  <c r="X28"/>
  <c r="U28"/>
  <c r="W28"/>
  <c r="Q28"/>
  <c r="O28"/>
  <c r="P28" s="1"/>
  <c r="L28"/>
  <c r="J28"/>
  <c r="N28" s="1"/>
  <c r="EC27"/>
  <c r="DZ27"/>
  <c r="DW27"/>
  <c r="DT27"/>
  <c r="DQ27"/>
  <c r="DN27"/>
  <c r="DK27"/>
  <c r="DI27"/>
  <c r="G27"/>
  <c r="DG27"/>
  <c r="DH27" s="1"/>
  <c r="DD27"/>
  <c r="DA27"/>
  <c r="CX27"/>
  <c r="CU27"/>
  <c r="CR27"/>
  <c r="CO27"/>
  <c r="CL27"/>
  <c r="CI27"/>
  <c r="CF27"/>
  <c r="CC27"/>
  <c r="BZ27"/>
  <c r="BW27"/>
  <c r="BT27"/>
  <c r="BP27"/>
  <c r="BN27"/>
  <c r="BO27"/>
  <c r="BL27"/>
  <c r="BI27"/>
  <c r="BF27"/>
  <c r="BC27"/>
  <c r="AZ27"/>
  <c r="AW27"/>
  <c r="AT27"/>
  <c r="AR27"/>
  <c r="AO27"/>
  <c r="AQ27" s="1"/>
  <c r="AM27"/>
  <c r="AJ27"/>
  <c r="AL27" s="1"/>
  <c r="AH27"/>
  <c r="AE27"/>
  <c r="AG27" s="1"/>
  <c r="AC27"/>
  <c r="Z27"/>
  <c r="AB27" s="1"/>
  <c r="X27"/>
  <c r="U27"/>
  <c r="W27" s="1"/>
  <c r="Q27"/>
  <c r="R27" s="1"/>
  <c r="O27"/>
  <c r="P27" s="1"/>
  <c r="L27"/>
  <c r="M27" s="1"/>
  <c r="J27"/>
  <c r="K27" s="1"/>
  <c r="EC26"/>
  <c r="DZ26"/>
  <c r="DW26"/>
  <c r="DT26"/>
  <c r="DQ26"/>
  <c r="DN26"/>
  <c r="DK26"/>
  <c r="DI26"/>
  <c r="G26" s="1"/>
  <c r="H26" s="1"/>
  <c r="DG26"/>
  <c r="E26" s="1"/>
  <c r="F26" s="1"/>
  <c r="DD26"/>
  <c r="DA26"/>
  <c r="CX26"/>
  <c r="CU26"/>
  <c r="CR26"/>
  <c r="CO26"/>
  <c r="CL26"/>
  <c r="CI26"/>
  <c r="CF26"/>
  <c r="CC26"/>
  <c r="BZ26"/>
  <c r="BW26"/>
  <c r="BT26"/>
  <c r="BP26"/>
  <c r="BN26"/>
  <c r="BO26"/>
  <c r="BL26"/>
  <c r="BI26"/>
  <c r="BF26"/>
  <c r="BC26"/>
  <c r="AZ26"/>
  <c r="AW26"/>
  <c r="AT26"/>
  <c r="AR26"/>
  <c r="AO26"/>
  <c r="AQ26" s="1"/>
  <c r="AM26"/>
  <c r="AJ26"/>
  <c r="AL26" s="1"/>
  <c r="AH26"/>
  <c r="AE26"/>
  <c r="AG26"/>
  <c r="AC26"/>
  <c r="Z26"/>
  <c r="AB26"/>
  <c r="X26"/>
  <c r="U26"/>
  <c r="W26"/>
  <c r="Q26"/>
  <c r="O26"/>
  <c r="S26" s="1"/>
  <c r="L26"/>
  <c r="N26" s="1"/>
  <c r="J26"/>
  <c r="EC25"/>
  <c r="ED25" s="1"/>
  <c r="EF25"/>
  <c r="DZ25"/>
  <c r="DW25"/>
  <c r="DT25"/>
  <c r="DQ25"/>
  <c r="DN25"/>
  <c r="DK25"/>
  <c r="DI25"/>
  <c r="G25" s="1"/>
  <c r="DG25"/>
  <c r="DH25" s="1"/>
  <c r="DD25"/>
  <c r="DA25"/>
  <c r="CX25"/>
  <c r="CU25"/>
  <c r="CR25"/>
  <c r="CO25"/>
  <c r="CL25"/>
  <c r="CI25"/>
  <c r="CF25"/>
  <c r="CC25"/>
  <c r="BZ25"/>
  <c r="BW25"/>
  <c r="BT25"/>
  <c r="BP25"/>
  <c r="BN25"/>
  <c r="BL25"/>
  <c r="BI25"/>
  <c r="BF25"/>
  <c r="BC25"/>
  <c r="AZ25"/>
  <c r="AW25"/>
  <c r="AT25"/>
  <c r="AR25"/>
  <c r="AO25"/>
  <c r="AQ25"/>
  <c r="AM25"/>
  <c r="AL25"/>
  <c r="AJ25"/>
  <c r="AH25"/>
  <c r="AE25"/>
  <c r="AG25"/>
  <c r="AC25"/>
  <c r="AB25"/>
  <c r="Z25"/>
  <c r="X25"/>
  <c r="U25"/>
  <c r="W25"/>
  <c r="Q25"/>
  <c r="S25" s="1"/>
  <c r="O25"/>
  <c r="P25"/>
  <c r="L25"/>
  <c r="J25"/>
  <c r="N25" s="1"/>
  <c r="EC24"/>
  <c r="ED24" s="1"/>
  <c r="DZ24"/>
  <c r="DW24"/>
  <c r="DT24"/>
  <c r="DQ24"/>
  <c r="DN24"/>
  <c r="DK24"/>
  <c r="DI24"/>
  <c r="G24" s="1"/>
  <c r="DG24"/>
  <c r="DD24"/>
  <c r="DA24"/>
  <c r="CX24"/>
  <c r="CU24"/>
  <c r="CR24"/>
  <c r="CO24"/>
  <c r="CL24"/>
  <c r="CI24"/>
  <c r="CF24"/>
  <c r="CC24"/>
  <c r="BZ24"/>
  <c r="BW24"/>
  <c r="BT24"/>
  <c r="BP24"/>
  <c r="BR24" s="1"/>
  <c r="BO24"/>
  <c r="BN24"/>
  <c r="BL24"/>
  <c r="BI24"/>
  <c r="BF24"/>
  <c r="BC24"/>
  <c r="AZ24"/>
  <c r="AW24"/>
  <c r="AT24"/>
  <c r="AR24"/>
  <c r="AO24"/>
  <c r="AQ24" s="1"/>
  <c r="AM24"/>
  <c r="AJ24"/>
  <c r="AL24"/>
  <c r="AH24"/>
  <c r="AG24"/>
  <c r="AE24"/>
  <c r="AC24"/>
  <c r="Z24"/>
  <c r="AB24"/>
  <c r="X24"/>
  <c r="U24"/>
  <c r="W24" s="1"/>
  <c r="Q24"/>
  <c r="O24"/>
  <c r="P24"/>
  <c r="L24"/>
  <c r="J24"/>
  <c r="EC23"/>
  <c r="EF23"/>
  <c r="DZ23"/>
  <c r="DW23"/>
  <c r="DT23"/>
  <c r="DQ23"/>
  <c r="DN23"/>
  <c r="DK23"/>
  <c r="DI23"/>
  <c r="G23"/>
  <c r="DG23"/>
  <c r="DH23" s="1"/>
  <c r="DD23"/>
  <c r="DA23"/>
  <c r="CX23"/>
  <c r="CU23"/>
  <c r="CR23"/>
  <c r="CO23"/>
  <c r="CL23"/>
  <c r="CI23"/>
  <c r="CF23"/>
  <c r="CC23"/>
  <c r="BZ23"/>
  <c r="BW23"/>
  <c r="BT23"/>
  <c r="BP23"/>
  <c r="BN23"/>
  <c r="BO23"/>
  <c r="BQ23"/>
  <c r="BL23"/>
  <c r="BI23"/>
  <c r="BF23"/>
  <c r="BC23"/>
  <c r="AZ23"/>
  <c r="AW23"/>
  <c r="AT23"/>
  <c r="AR23"/>
  <c r="AO23"/>
  <c r="AQ23" s="1"/>
  <c r="AM23"/>
  <c r="AJ23"/>
  <c r="AL23"/>
  <c r="AH23"/>
  <c r="AE23"/>
  <c r="AG23" s="1"/>
  <c r="AC23"/>
  <c r="Z23"/>
  <c r="AB23" s="1"/>
  <c r="X23"/>
  <c r="U23"/>
  <c r="W23" s="1"/>
  <c r="Q23"/>
  <c r="O23"/>
  <c r="S23" s="1"/>
  <c r="L23"/>
  <c r="J23"/>
  <c r="K23" s="1"/>
  <c r="M23" s="1"/>
  <c r="EC22"/>
  <c r="DZ22"/>
  <c r="DW22"/>
  <c r="DT22"/>
  <c r="DQ22"/>
  <c r="DN22"/>
  <c r="DK22"/>
  <c r="DI22"/>
  <c r="G22" s="1"/>
  <c r="DG22"/>
  <c r="DH22" s="1"/>
  <c r="DD22"/>
  <c r="DA22"/>
  <c r="CX22"/>
  <c r="CU22"/>
  <c r="CR22"/>
  <c r="CO22"/>
  <c r="CL22"/>
  <c r="CI22"/>
  <c r="CF22"/>
  <c r="CC22"/>
  <c r="BZ22"/>
  <c r="BW22"/>
  <c r="BT22"/>
  <c r="BP22"/>
  <c r="BO22"/>
  <c r="BN22"/>
  <c r="BL22"/>
  <c r="BI22"/>
  <c r="BF22"/>
  <c r="BC22"/>
  <c r="AZ22"/>
  <c r="AW22"/>
  <c r="AT22"/>
  <c r="AR22"/>
  <c r="AO22"/>
  <c r="AQ22"/>
  <c r="AM22"/>
  <c r="AJ22"/>
  <c r="AL22"/>
  <c r="AH22"/>
  <c r="AE22"/>
  <c r="AG22" s="1"/>
  <c r="AC22"/>
  <c r="Z22"/>
  <c r="AB22"/>
  <c r="X22"/>
  <c r="U22"/>
  <c r="W22"/>
  <c r="Q22"/>
  <c r="O22"/>
  <c r="L22"/>
  <c r="J22"/>
  <c r="K22"/>
  <c r="M22" s="1"/>
  <c r="EC21"/>
  <c r="EF21"/>
  <c r="DZ21"/>
  <c r="DW21"/>
  <c r="DT21"/>
  <c r="DQ21"/>
  <c r="DN21"/>
  <c r="DK21"/>
  <c r="DI21"/>
  <c r="G21"/>
  <c r="DG21"/>
  <c r="DD21"/>
  <c r="DA21"/>
  <c r="CX21"/>
  <c r="CU21"/>
  <c r="CR21"/>
  <c r="CO21"/>
  <c r="CL21"/>
  <c r="CI21"/>
  <c r="CF21"/>
  <c r="CC21"/>
  <c r="BZ21"/>
  <c r="BW21"/>
  <c r="BT21"/>
  <c r="BP21"/>
  <c r="BR21"/>
  <c r="BN21"/>
  <c r="BL21"/>
  <c r="BI21"/>
  <c r="BF21"/>
  <c r="BC21"/>
  <c r="AZ21"/>
  <c r="AW21"/>
  <c r="AT21"/>
  <c r="AR21"/>
  <c r="AO21"/>
  <c r="AQ21" s="1"/>
  <c r="AM21"/>
  <c r="AJ21"/>
  <c r="AL21"/>
  <c r="AH21"/>
  <c r="AE21"/>
  <c r="AG21" s="1"/>
  <c r="AC21"/>
  <c r="Z21"/>
  <c r="AB21"/>
  <c r="X21"/>
  <c r="U21"/>
  <c r="W21" s="1"/>
  <c r="Q21"/>
  <c r="O21"/>
  <c r="L21"/>
  <c r="J21"/>
  <c r="N21"/>
  <c r="EC20"/>
  <c r="ED20"/>
  <c r="DZ20"/>
  <c r="DW20"/>
  <c r="DT20"/>
  <c r="DQ20"/>
  <c r="DN20"/>
  <c r="DK20"/>
  <c r="DI20"/>
  <c r="G20"/>
  <c r="DG20"/>
  <c r="DH20"/>
  <c r="DD20"/>
  <c r="DA20"/>
  <c r="CX20"/>
  <c r="CU20"/>
  <c r="CR20"/>
  <c r="CO20"/>
  <c r="CL20"/>
  <c r="CI20"/>
  <c r="CF20"/>
  <c r="CC20"/>
  <c r="BZ20"/>
  <c r="BW20"/>
  <c r="BT20"/>
  <c r="BP20"/>
  <c r="BR20" s="1"/>
  <c r="BN20"/>
  <c r="BO20"/>
  <c r="BL20"/>
  <c r="BI20"/>
  <c r="BF20"/>
  <c r="BC20"/>
  <c r="AZ20"/>
  <c r="AW20"/>
  <c r="AT20"/>
  <c r="AR20"/>
  <c r="AO20"/>
  <c r="AQ20" s="1"/>
  <c r="AM20"/>
  <c r="AJ20"/>
  <c r="AL20" s="1"/>
  <c r="AH20"/>
  <c r="AE20"/>
  <c r="AG20" s="1"/>
  <c r="AC20"/>
  <c r="Z20"/>
  <c r="AB20"/>
  <c r="X20"/>
  <c r="U20"/>
  <c r="W20" s="1"/>
  <c r="Q20"/>
  <c r="O20"/>
  <c r="P20"/>
  <c r="L20"/>
  <c r="J20"/>
  <c r="EC19"/>
  <c r="EF19"/>
  <c r="DZ19"/>
  <c r="DW19"/>
  <c r="DT19"/>
  <c r="DQ19"/>
  <c r="DN19"/>
  <c r="DK19"/>
  <c r="DI19"/>
  <c r="G19"/>
  <c r="DG19"/>
  <c r="DH19"/>
  <c r="DD19"/>
  <c r="DA19"/>
  <c r="CX19"/>
  <c r="CU19"/>
  <c r="CR19"/>
  <c r="CO19"/>
  <c r="CL19"/>
  <c r="CI19"/>
  <c r="CF19"/>
  <c r="CC19"/>
  <c r="BZ19"/>
  <c r="BW19"/>
  <c r="BT19"/>
  <c r="BP19"/>
  <c r="BQ19" s="1"/>
  <c r="BN19"/>
  <c r="BO19"/>
  <c r="BL19"/>
  <c r="BI19"/>
  <c r="BF19"/>
  <c r="BC19"/>
  <c r="AZ19"/>
  <c r="AW19"/>
  <c r="AT19"/>
  <c r="AR19"/>
  <c r="AO19"/>
  <c r="AQ19"/>
  <c r="AM19"/>
  <c r="AJ19"/>
  <c r="AL19"/>
  <c r="AH19"/>
  <c r="AE19"/>
  <c r="AG19"/>
  <c r="AC19"/>
  <c r="Z19"/>
  <c r="AB19" s="1"/>
  <c r="X19"/>
  <c r="U19"/>
  <c r="W19"/>
  <c r="Q19"/>
  <c r="R19" s="1"/>
  <c r="O19"/>
  <c r="P19"/>
  <c r="L19"/>
  <c r="K19"/>
  <c r="J19"/>
  <c r="EC18"/>
  <c r="ED18"/>
  <c r="DZ18"/>
  <c r="DW18"/>
  <c r="DT18"/>
  <c r="DQ18"/>
  <c r="DN18"/>
  <c r="DK18"/>
  <c r="DI18"/>
  <c r="G18"/>
  <c r="DG18"/>
  <c r="DD18"/>
  <c r="DA18"/>
  <c r="CX18"/>
  <c r="CU18"/>
  <c r="CR18"/>
  <c r="CO18"/>
  <c r="CL18"/>
  <c r="CI18"/>
  <c r="CF18"/>
  <c r="CC18"/>
  <c r="BZ18"/>
  <c r="BW18"/>
  <c r="BT18"/>
  <c r="BP18"/>
  <c r="BQ18"/>
  <c r="BN18"/>
  <c r="BO18"/>
  <c r="BL18"/>
  <c r="BI18"/>
  <c r="BF18"/>
  <c r="BC18"/>
  <c r="AZ18"/>
  <c r="AW18"/>
  <c r="AT18"/>
  <c r="AR18"/>
  <c r="AO18"/>
  <c r="AQ18" s="1"/>
  <c r="AM18"/>
  <c r="AJ18"/>
  <c r="AL18" s="1"/>
  <c r="AH18"/>
  <c r="AE18"/>
  <c r="AG18"/>
  <c r="AC18"/>
  <c r="Z18"/>
  <c r="AB18"/>
  <c r="X18"/>
  <c r="U18"/>
  <c r="W18" s="1"/>
  <c r="Q18"/>
  <c r="O18"/>
  <c r="L18"/>
  <c r="J18"/>
  <c r="EC17"/>
  <c r="EF17" s="1"/>
  <c r="DZ17"/>
  <c r="DW17"/>
  <c r="DT17"/>
  <c r="DQ17"/>
  <c r="DN17"/>
  <c r="DK17"/>
  <c r="DI17"/>
  <c r="G17"/>
  <c r="DG17"/>
  <c r="DH17"/>
  <c r="DD17"/>
  <c r="DA17"/>
  <c r="CX17"/>
  <c r="CU17"/>
  <c r="CR17"/>
  <c r="CO17"/>
  <c r="CL17"/>
  <c r="CI17"/>
  <c r="CF17"/>
  <c r="CC17"/>
  <c r="BZ17"/>
  <c r="BW17"/>
  <c r="BT17"/>
  <c r="BP17"/>
  <c r="BN17"/>
  <c r="BR17"/>
  <c r="BL17"/>
  <c r="BI17"/>
  <c r="BF17"/>
  <c r="BC17"/>
  <c r="AZ17"/>
  <c r="AW17"/>
  <c r="AT17"/>
  <c r="AR17"/>
  <c r="AO17"/>
  <c r="AQ17"/>
  <c r="AM17"/>
  <c r="AJ17"/>
  <c r="AL17" s="1"/>
  <c r="AH17"/>
  <c r="AE17"/>
  <c r="AG17"/>
  <c r="AC17"/>
  <c r="Z17"/>
  <c r="AB17" s="1"/>
  <c r="X17"/>
  <c r="U17"/>
  <c r="W17" s="1"/>
  <c r="Q17"/>
  <c r="O17"/>
  <c r="P17" s="1"/>
  <c r="R17" s="1"/>
  <c r="L17"/>
  <c r="J17"/>
  <c r="N17" s="1"/>
  <c r="EC16"/>
  <c r="ED16" s="1"/>
  <c r="DZ16"/>
  <c r="DW16"/>
  <c r="DT16"/>
  <c r="DQ16"/>
  <c r="DN16"/>
  <c r="DK16"/>
  <c r="DI16"/>
  <c r="G16" s="1"/>
  <c r="DG16"/>
  <c r="DH16"/>
  <c r="DD16"/>
  <c r="DA16"/>
  <c r="CX16"/>
  <c r="CU16"/>
  <c r="CR16"/>
  <c r="CO16"/>
  <c r="CL16"/>
  <c r="CI16"/>
  <c r="CF16"/>
  <c r="CC16"/>
  <c r="BZ16"/>
  <c r="BW16"/>
  <c r="BT16"/>
  <c r="BP16"/>
  <c r="BN16"/>
  <c r="BO16" s="1"/>
  <c r="BL16"/>
  <c r="BI16"/>
  <c r="BF16"/>
  <c r="BC16"/>
  <c r="AZ16"/>
  <c r="AW16"/>
  <c r="AT16"/>
  <c r="AR16"/>
  <c r="AQ16"/>
  <c r="AO16"/>
  <c r="AM16"/>
  <c r="AJ16"/>
  <c r="AL16"/>
  <c r="AH16"/>
  <c r="AE16"/>
  <c r="AG16" s="1"/>
  <c r="AC16"/>
  <c r="Z16"/>
  <c r="AB16"/>
  <c r="X16"/>
  <c r="U16"/>
  <c r="W16" s="1"/>
  <c r="Q16"/>
  <c r="O16"/>
  <c r="P16"/>
  <c r="L16"/>
  <c r="N16"/>
  <c r="J16"/>
  <c r="K16"/>
  <c r="EC15"/>
  <c r="ED15" s="1"/>
  <c r="EF15"/>
  <c r="DZ15"/>
  <c r="DW15"/>
  <c r="DT15"/>
  <c r="DQ15"/>
  <c r="DN15"/>
  <c r="DK15"/>
  <c r="DI15"/>
  <c r="G15" s="1"/>
  <c r="DG15"/>
  <c r="DH15" s="1"/>
  <c r="DD15"/>
  <c r="DA15"/>
  <c r="CX15"/>
  <c r="CU15"/>
  <c r="CR15"/>
  <c r="CO15"/>
  <c r="CL15"/>
  <c r="CI15"/>
  <c r="CF15"/>
  <c r="CC15"/>
  <c r="BZ15"/>
  <c r="BW15"/>
  <c r="BT15"/>
  <c r="BP15"/>
  <c r="BN15"/>
  <c r="BO15" s="1"/>
  <c r="BL15"/>
  <c r="BI15"/>
  <c r="BF15"/>
  <c r="BC15"/>
  <c r="AZ15"/>
  <c r="AW15"/>
  <c r="AT15"/>
  <c r="AR15"/>
  <c r="AO15"/>
  <c r="AQ15"/>
  <c r="AM15"/>
  <c r="AJ15"/>
  <c r="AL15"/>
  <c r="AH15"/>
  <c r="AE15"/>
  <c r="AG15"/>
  <c r="AC15"/>
  <c r="Z15"/>
  <c r="AB15" s="1"/>
  <c r="X15"/>
  <c r="U15"/>
  <c r="W15"/>
  <c r="Q15"/>
  <c r="S15" s="1"/>
  <c r="O15"/>
  <c r="L15"/>
  <c r="J15"/>
  <c r="K15" s="1"/>
  <c r="M15" s="1"/>
  <c r="EC14"/>
  <c r="EF14"/>
  <c r="DZ14"/>
  <c r="DW14"/>
  <c r="DT14"/>
  <c r="DQ14"/>
  <c r="DN14"/>
  <c r="DK14"/>
  <c r="DI14"/>
  <c r="DG14"/>
  <c r="DD14"/>
  <c r="DA14"/>
  <c r="CX14"/>
  <c r="CU14"/>
  <c r="CR14"/>
  <c r="CO14"/>
  <c r="CL14"/>
  <c r="CI14"/>
  <c r="CF14"/>
  <c r="CC14"/>
  <c r="BZ14"/>
  <c r="BW14"/>
  <c r="BT14"/>
  <c r="BP14"/>
  <c r="BN14"/>
  <c r="BO14" s="1"/>
  <c r="BL14"/>
  <c r="BI14"/>
  <c r="BF14"/>
  <c r="BC14"/>
  <c r="AZ14"/>
  <c r="AW14"/>
  <c r="AT14"/>
  <c r="AR14"/>
  <c r="AO14"/>
  <c r="AQ14" s="1"/>
  <c r="AM14"/>
  <c r="AJ14"/>
  <c r="AL14" s="1"/>
  <c r="AH14"/>
  <c r="AG14"/>
  <c r="AE14"/>
  <c r="AC14"/>
  <c r="Z14"/>
  <c r="AB14" s="1"/>
  <c r="X14"/>
  <c r="U14"/>
  <c r="W14" s="1"/>
  <c r="Q14"/>
  <c r="O14"/>
  <c r="L14"/>
  <c r="M14"/>
  <c r="K14"/>
  <c r="J14"/>
  <c r="N14"/>
  <c r="G14"/>
  <c r="EC13"/>
  <c r="DZ13"/>
  <c r="DW13"/>
  <c r="DT13"/>
  <c r="DQ13"/>
  <c r="DN13"/>
  <c r="DK13"/>
  <c r="DI13"/>
  <c r="G13" s="1"/>
  <c r="DG13"/>
  <c r="DH13"/>
  <c r="DD13"/>
  <c r="DA13"/>
  <c r="CX13"/>
  <c r="CU13"/>
  <c r="CR13"/>
  <c r="CO13"/>
  <c r="CL13"/>
  <c r="CI13"/>
  <c r="CF13"/>
  <c r="CC13"/>
  <c r="BZ13"/>
  <c r="BW13"/>
  <c r="BT13"/>
  <c r="BP13"/>
  <c r="BN13"/>
  <c r="BL13"/>
  <c r="BI13"/>
  <c r="BF13"/>
  <c r="BC13"/>
  <c r="AZ13"/>
  <c r="AW13"/>
  <c r="AT13"/>
  <c r="AR13"/>
  <c r="AO13"/>
  <c r="AQ13" s="1"/>
  <c r="AM13"/>
  <c r="AJ13"/>
  <c r="AL13"/>
  <c r="AH13"/>
  <c r="AE13"/>
  <c r="AG13" s="1"/>
  <c r="AC13"/>
  <c r="Z13"/>
  <c r="AB13" s="1"/>
  <c r="X13"/>
  <c r="U13"/>
  <c r="W13" s="1"/>
  <c r="Q13"/>
  <c r="S13"/>
  <c r="O13"/>
  <c r="P13" s="1"/>
  <c r="L13"/>
  <c r="J13"/>
  <c r="EC12"/>
  <c r="ED12"/>
  <c r="DZ12"/>
  <c r="DW12"/>
  <c r="DT12"/>
  <c r="DQ12"/>
  <c r="DN12"/>
  <c r="DK12"/>
  <c r="DI12"/>
  <c r="G12" s="1"/>
  <c r="DG12"/>
  <c r="DH12" s="1"/>
  <c r="DD12"/>
  <c r="DA12"/>
  <c r="CX12"/>
  <c r="CU12"/>
  <c r="CR12"/>
  <c r="CO12"/>
  <c r="CL12"/>
  <c r="CI12"/>
  <c r="CF12"/>
  <c r="CC12"/>
  <c r="BZ12"/>
  <c r="BW12"/>
  <c r="BT12"/>
  <c r="BP12"/>
  <c r="BN12"/>
  <c r="BL12"/>
  <c r="BI12"/>
  <c r="BF12"/>
  <c r="BC12"/>
  <c r="AZ12"/>
  <c r="AW12"/>
  <c r="AT12"/>
  <c r="AR12"/>
  <c r="AO12"/>
  <c r="AQ12"/>
  <c r="AM12"/>
  <c r="AJ12"/>
  <c r="AL12" s="1"/>
  <c r="AH12"/>
  <c r="AE12"/>
  <c r="AG12" s="1"/>
  <c r="AC12"/>
  <c r="Z12"/>
  <c r="AB12" s="1"/>
  <c r="X12"/>
  <c r="U12"/>
  <c r="W12"/>
  <c r="Q12"/>
  <c r="O12"/>
  <c r="P12" s="1"/>
  <c r="L12"/>
  <c r="N12" s="1"/>
  <c r="J12"/>
  <c r="K12"/>
  <c r="M12"/>
  <c r="EC11"/>
  <c r="DZ11"/>
  <c r="DW11"/>
  <c r="DT11"/>
  <c r="DQ11"/>
  <c r="DN11"/>
  <c r="DK11"/>
  <c r="DI11"/>
  <c r="G11" s="1"/>
  <c r="DG11"/>
  <c r="DH11"/>
  <c r="DD11"/>
  <c r="DA11"/>
  <c r="CX11"/>
  <c r="CU11"/>
  <c r="CR11"/>
  <c r="CO11"/>
  <c r="CL11"/>
  <c r="CI11"/>
  <c r="CF11"/>
  <c r="CC11"/>
  <c r="BZ11"/>
  <c r="BW11"/>
  <c r="BT11"/>
  <c r="BP11"/>
  <c r="BQ11" s="1"/>
  <c r="BN11"/>
  <c r="BO11" s="1"/>
  <c r="BL11"/>
  <c r="BI11"/>
  <c r="BF11"/>
  <c r="BC11"/>
  <c r="AZ11"/>
  <c r="AW11"/>
  <c r="AT11"/>
  <c r="AR11"/>
  <c r="AO11"/>
  <c r="AQ11" s="1"/>
  <c r="AM11"/>
  <c r="AJ11"/>
  <c r="AL11"/>
  <c r="AH11"/>
  <c r="AE11"/>
  <c r="AG11" s="1"/>
  <c r="AC11"/>
  <c r="Z11"/>
  <c r="AB11"/>
  <c r="X11"/>
  <c r="U11"/>
  <c r="W11" s="1"/>
  <c r="Q11"/>
  <c r="O11"/>
  <c r="S11"/>
  <c r="P11"/>
  <c r="L11"/>
  <c r="M11" s="1"/>
  <c r="J11"/>
  <c r="K11" s="1"/>
  <c r="EC10"/>
  <c r="ED10" s="1"/>
  <c r="DZ10"/>
  <c r="DW10"/>
  <c r="DT10"/>
  <c r="DQ10"/>
  <c r="DN10"/>
  <c r="DK10"/>
  <c r="DI10"/>
  <c r="G10"/>
  <c r="DG10"/>
  <c r="E10"/>
  <c r="F10" s="1"/>
  <c r="DD10"/>
  <c r="DA10"/>
  <c r="CX10"/>
  <c r="CU10"/>
  <c r="CR10"/>
  <c r="CO10"/>
  <c r="CL10"/>
  <c r="CI10"/>
  <c r="CF10"/>
  <c r="CC10"/>
  <c r="BZ10"/>
  <c r="BW10"/>
  <c r="BT10"/>
  <c r="BP10"/>
  <c r="BN10"/>
  <c r="BL10"/>
  <c r="BI10"/>
  <c r="BF10"/>
  <c r="BC10"/>
  <c r="AZ10"/>
  <c r="AW10"/>
  <c r="AT10"/>
  <c r="AR10"/>
  <c r="AO10"/>
  <c r="AQ10"/>
  <c r="AM10"/>
  <c r="AJ10"/>
  <c r="AL10" s="1"/>
  <c r="AH10"/>
  <c r="AE10"/>
  <c r="AG10" s="1"/>
  <c r="AC10"/>
  <c r="Z10"/>
  <c r="AB10" s="1"/>
  <c r="X10"/>
  <c r="U10"/>
  <c r="W10"/>
  <c r="Q10"/>
  <c r="O10"/>
  <c r="P10" s="1"/>
  <c r="L10"/>
  <c r="J10"/>
  <c r="Q8"/>
  <c r="V8"/>
  <c r="AA8" s="1"/>
  <c r="AF8" s="1"/>
  <c r="AK8" s="1"/>
  <c r="AP8" s="1"/>
  <c r="AU8" s="1"/>
  <c r="AX8" s="1"/>
  <c r="BA8" s="1"/>
  <c r="M8"/>
  <c r="R8"/>
  <c r="W8"/>
  <c r="AB8" s="1"/>
  <c r="AG8" s="1"/>
  <c r="AL8" s="1"/>
  <c r="K8"/>
  <c r="P8"/>
  <c r="U8"/>
  <c r="Z8" s="1"/>
  <c r="AE8" s="1"/>
  <c r="AJ8" s="1"/>
  <c r="AO8" s="1"/>
  <c r="AT8" s="1"/>
  <c r="AW8" s="1"/>
  <c r="AZ8" s="1"/>
  <c r="BC8" s="1"/>
  <c r="BF8" s="1"/>
  <c r="BI8" s="1"/>
  <c r="BL8" s="1"/>
  <c r="BO8" s="1"/>
  <c r="BT8" s="1"/>
  <c r="BW8" s="1"/>
  <c r="BZ8" s="1"/>
  <c r="CC8" s="1"/>
  <c r="CF8" s="1"/>
  <c r="CI8" s="1"/>
  <c r="CL8" s="1"/>
  <c r="CO8" s="1"/>
  <c r="CR8" s="1"/>
  <c r="CU8" s="1"/>
  <c r="CX8" s="1"/>
  <c r="DA8" s="1"/>
  <c r="DD8" s="1"/>
  <c r="DH8" s="1"/>
  <c r="DK8" s="1"/>
  <c r="DN8" s="1"/>
  <c r="DQ8" s="1"/>
  <c r="DT8" s="1"/>
  <c r="DW8" s="1"/>
  <c r="DZ8" s="1"/>
  <c r="ED8" s="1"/>
  <c r="G8"/>
  <c r="DZ82" i="27"/>
  <c r="DY82"/>
  <c r="DW82"/>
  <c r="DX82"/>
  <c r="DV82"/>
  <c r="DT82"/>
  <c r="DU82" s="1"/>
  <c r="DS82"/>
  <c r="DQ82"/>
  <c r="DR82"/>
  <c r="DP82"/>
  <c r="DN82"/>
  <c r="DO82" s="1"/>
  <c r="DM82"/>
  <c r="DK82"/>
  <c r="DL82"/>
  <c r="DH82"/>
  <c r="DI82" s="1"/>
  <c r="DF82"/>
  <c r="DE82"/>
  <c r="DC82"/>
  <c r="DD82"/>
  <c r="DB82"/>
  <c r="CZ82"/>
  <c r="DA82" s="1"/>
  <c r="CY82"/>
  <c r="CW82"/>
  <c r="CX82"/>
  <c r="CV82"/>
  <c r="CT82"/>
  <c r="CU82" s="1"/>
  <c r="CS82"/>
  <c r="CQ82"/>
  <c r="CR82"/>
  <c r="CP82"/>
  <c r="CN82"/>
  <c r="CO82" s="1"/>
  <c r="CM82"/>
  <c r="CK82"/>
  <c r="CL82"/>
  <c r="CJ82"/>
  <c r="CH82"/>
  <c r="CI82" s="1"/>
  <c r="CE82"/>
  <c r="CF82" s="1"/>
  <c r="CD82"/>
  <c r="CB82"/>
  <c r="CC82" s="1"/>
  <c r="CA82"/>
  <c r="BY82"/>
  <c r="BZ82" s="1"/>
  <c r="BX82"/>
  <c r="BV82"/>
  <c r="BW82" s="1"/>
  <c r="BU82"/>
  <c r="BS82"/>
  <c r="BT82" s="1"/>
  <c r="BK82"/>
  <c r="BL82"/>
  <c r="BH82"/>
  <c r="BI82" s="1"/>
  <c r="BG82"/>
  <c r="BE82"/>
  <c r="BF82"/>
  <c r="BB82"/>
  <c r="BC82" s="1"/>
  <c r="BA82"/>
  <c r="AY82"/>
  <c r="AZ82" s="1"/>
  <c r="AX82"/>
  <c r="AV82"/>
  <c r="AW82" s="1"/>
  <c r="AS82"/>
  <c r="AT82"/>
  <c r="AP82"/>
  <c r="AN82"/>
  <c r="AK82"/>
  <c r="AI82"/>
  <c r="AF82"/>
  <c r="AD82"/>
  <c r="AE82" s="1"/>
  <c r="AA82"/>
  <c r="Y82"/>
  <c r="Z82" s="1"/>
  <c r="V82"/>
  <c r="T82"/>
  <c r="D82"/>
  <c r="C82"/>
  <c r="EA81"/>
  <c r="DX81"/>
  <c r="DU81"/>
  <c r="DR81"/>
  <c r="DO81"/>
  <c r="DL81"/>
  <c r="DI81"/>
  <c r="DG81"/>
  <c r="DD81"/>
  <c r="DA81"/>
  <c r="CX81"/>
  <c r="CU81"/>
  <c r="CR81"/>
  <c r="CO81"/>
  <c r="CL81"/>
  <c r="CI81"/>
  <c r="CF81"/>
  <c r="CC81"/>
  <c r="BZ81"/>
  <c r="BW81"/>
  <c r="BT81"/>
  <c r="BP81"/>
  <c r="BN81"/>
  <c r="BO81"/>
  <c r="BL81"/>
  <c r="BI81"/>
  <c r="BF81"/>
  <c r="BC81"/>
  <c r="AZ81"/>
  <c r="AW81"/>
  <c r="AT81"/>
  <c r="AR81"/>
  <c r="AO81"/>
  <c r="AQ81"/>
  <c r="AM81"/>
  <c r="AJ81"/>
  <c r="AL81"/>
  <c r="AH81"/>
  <c r="AE81"/>
  <c r="AG81"/>
  <c r="AC81"/>
  <c r="Z81"/>
  <c r="AB81"/>
  <c r="X81"/>
  <c r="U81"/>
  <c r="W81"/>
  <c r="Q81"/>
  <c r="O81"/>
  <c r="L81"/>
  <c r="N81" s="1"/>
  <c r="J81"/>
  <c r="G81"/>
  <c r="EA80"/>
  <c r="DX80"/>
  <c r="DU80"/>
  <c r="DR80"/>
  <c r="DO80"/>
  <c r="DL80"/>
  <c r="DI80"/>
  <c r="G80"/>
  <c r="DG80"/>
  <c r="E80" s="1"/>
  <c r="F80" s="1"/>
  <c r="DD80"/>
  <c r="DA80"/>
  <c r="CX80"/>
  <c r="CU80"/>
  <c r="CR80"/>
  <c r="CO80"/>
  <c r="CL80"/>
  <c r="CI80"/>
  <c r="CF80"/>
  <c r="CC80"/>
  <c r="BZ80"/>
  <c r="BW80"/>
  <c r="BT80"/>
  <c r="BP80"/>
  <c r="BN80"/>
  <c r="BO80"/>
  <c r="BL80"/>
  <c r="BI80"/>
  <c r="BF80"/>
  <c r="BC80"/>
  <c r="AZ80"/>
  <c r="AW80"/>
  <c r="AT80"/>
  <c r="AR80"/>
  <c r="AO80"/>
  <c r="AQ80" s="1"/>
  <c r="AM80"/>
  <c r="AJ80"/>
  <c r="AL80" s="1"/>
  <c r="AH80"/>
  <c r="AE80"/>
  <c r="AG80" s="1"/>
  <c r="AC80"/>
  <c r="Z80"/>
  <c r="AB80" s="1"/>
  <c r="X80"/>
  <c r="U80"/>
  <c r="W80" s="1"/>
  <c r="Q80"/>
  <c r="O80"/>
  <c r="P80" s="1"/>
  <c r="L80"/>
  <c r="J80"/>
  <c r="K80"/>
  <c r="EA79"/>
  <c r="DX79"/>
  <c r="DU79"/>
  <c r="DR79"/>
  <c r="DO79"/>
  <c r="DL79"/>
  <c r="DI79"/>
  <c r="G79"/>
  <c r="DG79"/>
  <c r="DD79"/>
  <c r="DA79"/>
  <c r="CX79"/>
  <c r="CU79"/>
  <c r="CR79"/>
  <c r="CO79"/>
  <c r="CL79"/>
  <c r="CI79"/>
  <c r="CF79"/>
  <c r="CC79"/>
  <c r="BZ79"/>
  <c r="BW79"/>
  <c r="BT79"/>
  <c r="BP79"/>
  <c r="BN79"/>
  <c r="BL79"/>
  <c r="BI79"/>
  <c r="BF79"/>
  <c r="BC79"/>
  <c r="AZ79"/>
  <c r="AW79"/>
  <c r="AT79"/>
  <c r="AR79"/>
  <c r="AO79"/>
  <c r="AQ79"/>
  <c r="AM79"/>
  <c r="AJ79"/>
  <c r="AL79"/>
  <c r="AH79"/>
  <c r="AE79"/>
  <c r="AG79"/>
  <c r="AC79"/>
  <c r="Z79"/>
  <c r="AB79"/>
  <c r="X79"/>
  <c r="U79"/>
  <c r="W79"/>
  <c r="Q79"/>
  <c r="O79"/>
  <c r="L79"/>
  <c r="J79"/>
  <c r="EA78"/>
  <c r="DX78"/>
  <c r="DU78"/>
  <c r="DR78"/>
  <c r="DO78"/>
  <c r="DL78"/>
  <c r="DI78"/>
  <c r="G78"/>
  <c r="DG78"/>
  <c r="DD78"/>
  <c r="DA78"/>
  <c r="CX78"/>
  <c r="CU78"/>
  <c r="CR78"/>
  <c r="CO78"/>
  <c r="CL78"/>
  <c r="CI78"/>
  <c r="CF78"/>
  <c r="CC78"/>
  <c r="BZ78"/>
  <c r="BW78"/>
  <c r="BT78"/>
  <c r="BP78"/>
  <c r="BN78"/>
  <c r="BO78" s="1"/>
  <c r="BL78"/>
  <c r="BI78"/>
  <c r="BF78"/>
  <c r="BC78"/>
  <c r="AZ78"/>
  <c r="AW78"/>
  <c r="AT78"/>
  <c r="AR78"/>
  <c r="AO78"/>
  <c r="AQ78"/>
  <c r="AM78"/>
  <c r="AJ78"/>
  <c r="AL78"/>
  <c r="AH78"/>
  <c r="AE78"/>
  <c r="AG78"/>
  <c r="AC78"/>
  <c r="Z78"/>
  <c r="AB78"/>
  <c r="X78"/>
  <c r="U78"/>
  <c r="W78"/>
  <c r="Q78"/>
  <c r="O78"/>
  <c r="P78"/>
  <c r="L78"/>
  <c r="J78"/>
  <c r="K78"/>
  <c r="EA77"/>
  <c r="DX77"/>
  <c r="DU77"/>
  <c r="DR77"/>
  <c r="DO77"/>
  <c r="DL77"/>
  <c r="DI77"/>
  <c r="G77"/>
  <c r="DG77"/>
  <c r="DD77"/>
  <c r="DA77"/>
  <c r="CX77"/>
  <c r="CU77"/>
  <c r="CR77"/>
  <c r="CO77"/>
  <c r="CL77"/>
  <c r="CI77"/>
  <c r="CF77"/>
  <c r="CC77"/>
  <c r="BZ77"/>
  <c r="BW77"/>
  <c r="BT77"/>
  <c r="BP77"/>
  <c r="BN77"/>
  <c r="BL77"/>
  <c r="BI77"/>
  <c r="BF77"/>
  <c r="BC77"/>
  <c r="AZ77"/>
  <c r="AW77"/>
  <c r="AT77"/>
  <c r="AR77"/>
  <c r="AO77"/>
  <c r="AQ77" s="1"/>
  <c r="AM77"/>
  <c r="AJ77"/>
  <c r="AL77" s="1"/>
  <c r="AH77"/>
  <c r="AE77"/>
  <c r="AG77" s="1"/>
  <c r="AC77"/>
  <c r="Z77"/>
  <c r="AB77" s="1"/>
  <c r="X77"/>
  <c r="U77"/>
  <c r="W77" s="1"/>
  <c r="Q77"/>
  <c r="O77"/>
  <c r="L77"/>
  <c r="J77"/>
  <c r="EA76"/>
  <c r="DX76"/>
  <c r="DU76"/>
  <c r="DR76"/>
  <c r="DO76"/>
  <c r="DL76"/>
  <c r="DI76"/>
  <c r="G76"/>
  <c r="DG76"/>
  <c r="DD76"/>
  <c r="DA76"/>
  <c r="CX76"/>
  <c r="CU76"/>
  <c r="CR76"/>
  <c r="CO76"/>
  <c r="CL76"/>
  <c r="CI76"/>
  <c r="CF76"/>
  <c r="CC76"/>
  <c r="BZ76"/>
  <c r="BW76"/>
  <c r="BT76"/>
  <c r="BP76"/>
  <c r="BN76"/>
  <c r="BO76"/>
  <c r="BL76"/>
  <c r="BI76"/>
  <c r="BF76"/>
  <c r="BC76"/>
  <c r="AZ76"/>
  <c r="AW76"/>
  <c r="AT76"/>
  <c r="AR76"/>
  <c r="AO76"/>
  <c r="AQ76" s="1"/>
  <c r="AM76"/>
  <c r="AJ76"/>
  <c r="AL76" s="1"/>
  <c r="AH76"/>
  <c r="AE76"/>
  <c r="AG76" s="1"/>
  <c r="AC76"/>
  <c r="Z76"/>
  <c r="AB76" s="1"/>
  <c r="X76"/>
  <c r="U76"/>
  <c r="W76" s="1"/>
  <c r="Q76"/>
  <c r="O76"/>
  <c r="P76" s="1"/>
  <c r="L76"/>
  <c r="J76"/>
  <c r="K76" s="1"/>
  <c r="EA75"/>
  <c r="DX75"/>
  <c r="DU75"/>
  <c r="DR75"/>
  <c r="DO75"/>
  <c r="DL75"/>
  <c r="DI75"/>
  <c r="G75"/>
  <c r="DG75"/>
  <c r="DD75"/>
  <c r="DA75"/>
  <c r="CX75"/>
  <c r="CU75"/>
  <c r="CR75"/>
  <c r="CO75"/>
  <c r="CL75"/>
  <c r="CI75"/>
  <c r="CF75"/>
  <c r="CC75"/>
  <c r="BZ75"/>
  <c r="BW75"/>
  <c r="BT75"/>
  <c r="BP75"/>
  <c r="BN75"/>
  <c r="BL75"/>
  <c r="BI75"/>
  <c r="BF75"/>
  <c r="BC75"/>
  <c r="AZ75"/>
  <c r="AW75"/>
  <c r="AT75"/>
  <c r="AR75"/>
  <c r="AO75"/>
  <c r="AQ75"/>
  <c r="AM75"/>
  <c r="AJ75"/>
  <c r="AL75" s="1"/>
  <c r="AH75"/>
  <c r="AE75"/>
  <c r="AG75"/>
  <c r="AC75"/>
  <c r="Z75"/>
  <c r="AB75" s="1"/>
  <c r="X75"/>
  <c r="U75"/>
  <c r="W75"/>
  <c r="Q75"/>
  <c r="O75"/>
  <c r="L75"/>
  <c r="J75"/>
  <c r="EA74"/>
  <c r="DX74"/>
  <c r="DU74"/>
  <c r="DR74"/>
  <c r="DO74"/>
  <c r="DL74"/>
  <c r="DI74"/>
  <c r="G74"/>
  <c r="DG74"/>
  <c r="DD74"/>
  <c r="DA74"/>
  <c r="CX74"/>
  <c r="CU74"/>
  <c r="CR74"/>
  <c r="CO74"/>
  <c r="CL74"/>
  <c r="CI74"/>
  <c r="CF74"/>
  <c r="CC74"/>
  <c r="BZ74"/>
  <c r="BW74"/>
  <c r="BT74"/>
  <c r="BP74"/>
  <c r="BN74"/>
  <c r="BL74"/>
  <c r="BI74"/>
  <c r="BF74"/>
  <c r="BC74"/>
  <c r="AZ74"/>
  <c r="AW74"/>
  <c r="AT74"/>
  <c r="AR74"/>
  <c r="AO74"/>
  <c r="AQ74" s="1"/>
  <c r="AM74"/>
  <c r="AJ74"/>
  <c r="AL74" s="1"/>
  <c r="AH74"/>
  <c r="AE74"/>
  <c r="AG74" s="1"/>
  <c r="AC74"/>
  <c r="Z74"/>
  <c r="AB74" s="1"/>
  <c r="X74"/>
  <c r="U74"/>
  <c r="W74" s="1"/>
  <c r="Q74"/>
  <c r="O74"/>
  <c r="P74" s="1"/>
  <c r="R74" s="1"/>
  <c r="L74"/>
  <c r="J74"/>
  <c r="EA73"/>
  <c r="DX73"/>
  <c r="DU73"/>
  <c r="DR73"/>
  <c r="DO73"/>
  <c r="DL73"/>
  <c r="DI73"/>
  <c r="G73"/>
  <c r="DG73"/>
  <c r="DD73"/>
  <c r="DA73"/>
  <c r="CX73"/>
  <c r="CU73"/>
  <c r="CR73"/>
  <c r="CO73"/>
  <c r="CL73"/>
  <c r="CI73"/>
  <c r="CF73"/>
  <c r="CC73"/>
  <c r="BZ73"/>
  <c r="BW73"/>
  <c r="BT73"/>
  <c r="BP73"/>
  <c r="BN73"/>
  <c r="BL73"/>
  <c r="BI73"/>
  <c r="BF73"/>
  <c r="BC73"/>
  <c r="AZ73"/>
  <c r="AW73"/>
  <c r="AT73"/>
  <c r="AR73"/>
  <c r="AO73"/>
  <c r="AQ73"/>
  <c r="AM73"/>
  <c r="AJ73"/>
  <c r="AL73" s="1"/>
  <c r="AH73"/>
  <c r="AE73"/>
  <c r="AG73"/>
  <c r="AC73"/>
  <c r="Z73"/>
  <c r="AB73" s="1"/>
  <c r="X73"/>
  <c r="U73"/>
  <c r="W73"/>
  <c r="Q73"/>
  <c r="O73"/>
  <c r="P73" s="1"/>
  <c r="L73"/>
  <c r="J73"/>
  <c r="EA72"/>
  <c r="DX72"/>
  <c r="DU72"/>
  <c r="DR72"/>
  <c r="DO72"/>
  <c r="DL72"/>
  <c r="DI72"/>
  <c r="G72"/>
  <c r="DG72"/>
  <c r="DD72"/>
  <c r="DA72"/>
  <c r="CX72"/>
  <c r="CU72"/>
  <c r="CR72"/>
  <c r="CO72"/>
  <c r="CL72"/>
  <c r="CI72"/>
  <c r="CF72"/>
  <c r="CC72"/>
  <c r="BZ72"/>
  <c r="BW72"/>
  <c r="BT72"/>
  <c r="BP72"/>
  <c r="BN72"/>
  <c r="BO72"/>
  <c r="BL72"/>
  <c r="BI72"/>
  <c r="BF72"/>
  <c r="BC72"/>
  <c r="AZ72"/>
  <c r="AW72"/>
  <c r="AT72"/>
  <c r="AR72"/>
  <c r="AO72"/>
  <c r="AQ72"/>
  <c r="AM72"/>
  <c r="AJ72"/>
  <c r="AL72"/>
  <c r="AH72"/>
  <c r="AE72"/>
  <c r="AG72"/>
  <c r="AC72"/>
  <c r="Z72"/>
  <c r="AB72"/>
  <c r="X72"/>
  <c r="U72"/>
  <c r="W72"/>
  <c r="Q72"/>
  <c r="O72"/>
  <c r="P72"/>
  <c r="L72"/>
  <c r="J72"/>
  <c r="K72" s="1"/>
  <c r="EA71"/>
  <c r="DX71"/>
  <c r="DU71"/>
  <c r="DR71"/>
  <c r="DO71"/>
  <c r="DL71"/>
  <c r="DI71"/>
  <c r="G71"/>
  <c r="DG71"/>
  <c r="DD71"/>
  <c r="DA71"/>
  <c r="CX71"/>
  <c r="CU71"/>
  <c r="CR71"/>
  <c r="CO71"/>
  <c r="CL71"/>
  <c r="CI71"/>
  <c r="CF71"/>
  <c r="CC71"/>
  <c r="BZ71"/>
  <c r="BW71"/>
  <c r="BT71"/>
  <c r="BP71"/>
  <c r="BN71"/>
  <c r="BL71"/>
  <c r="BI71"/>
  <c r="BF71"/>
  <c r="BC71"/>
  <c r="AZ71"/>
  <c r="AW71"/>
  <c r="AT71"/>
  <c r="AR71"/>
  <c r="AO71"/>
  <c r="AQ71" s="1"/>
  <c r="AM71"/>
  <c r="AJ71"/>
  <c r="AL71"/>
  <c r="AH71"/>
  <c r="AE71"/>
  <c r="AG71" s="1"/>
  <c r="AC71"/>
  <c r="Z71"/>
  <c r="AB71"/>
  <c r="X71"/>
  <c r="U71"/>
  <c r="W71" s="1"/>
  <c r="Q71"/>
  <c r="O71"/>
  <c r="P71" s="1"/>
  <c r="L71"/>
  <c r="J71"/>
  <c r="EA70"/>
  <c r="DX70"/>
  <c r="DU70"/>
  <c r="DR70"/>
  <c r="DO70"/>
  <c r="DL70"/>
  <c r="DI70"/>
  <c r="G70"/>
  <c r="DG70"/>
  <c r="DD70"/>
  <c r="DA70"/>
  <c r="CX70"/>
  <c r="CU70"/>
  <c r="CR70"/>
  <c r="CO70"/>
  <c r="CL70"/>
  <c r="CI70"/>
  <c r="CF70"/>
  <c r="CC70"/>
  <c r="BZ70"/>
  <c r="BW70"/>
  <c r="BT70"/>
  <c r="BP70"/>
  <c r="BN70"/>
  <c r="BO70" s="1"/>
  <c r="BL70"/>
  <c r="BI70"/>
  <c r="BF70"/>
  <c r="BC70"/>
  <c r="AZ70"/>
  <c r="AW70"/>
  <c r="AT70"/>
  <c r="AR70"/>
  <c r="AO70"/>
  <c r="AQ70"/>
  <c r="AM70"/>
  <c r="AJ70"/>
  <c r="AL70"/>
  <c r="AH70"/>
  <c r="AE70"/>
  <c r="AG70"/>
  <c r="AC70"/>
  <c r="Z70"/>
  <c r="AB70"/>
  <c r="X70"/>
  <c r="U70"/>
  <c r="W70"/>
  <c r="Q70"/>
  <c r="O70"/>
  <c r="P70"/>
  <c r="L70"/>
  <c r="J70"/>
  <c r="K70"/>
  <c r="M70" s="1"/>
  <c r="DX69"/>
  <c r="DU69"/>
  <c r="DR69"/>
  <c r="DO69"/>
  <c r="DL69"/>
  <c r="DI69"/>
  <c r="G69"/>
  <c r="DD69"/>
  <c r="DA69"/>
  <c r="CX69"/>
  <c r="CU69"/>
  <c r="CR69"/>
  <c r="CO69"/>
  <c r="CL69"/>
  <c r="CI69"/>
  <c r="CF69"/>
  <c r="CC69"/>
  <c r="BZ69"/>
  <c r="BW69"/>
  <c r="BT69"/>
  <c r="BP69"/>
  <c r="BN69"/>
  <c r="BO69"/>
  <c r="BL69"/>
  <c r="BI69"/>
  <c r="BF69"/>
  <c r="BC69"/>
  <c r="AZ69"/>
  <c r="AW69"/>
  <c r="AT69"/>
  <c r="AR69"/>
  <c r="AO69"/>
  <c r="AQ69" s="1"/>
  <c r="AM69"/>
  <c r="AJ69"/>
  <c r="AL69" s="1"/>
  <c r="AH69"/>
  <c r="AE69"/>
  <c r="AG69" s="1"/>
  <c r="AC69"/>
  <c r="Z69"/>
  <c r="AB69" s="1"/>
  <c r="X69"/>
  <c r="U69"/>
  <c r="W69" s="1"/>
  <c r="Q69"/>
  <c r="O69"/>
  <c r="P69" s="1"/>
  <c r="L69"/>
  <c r="J69"/>
  <c r="K69" s="1"/>
  <c r="E69"/>
  <c r="F69"/>
  <c r="EA68"/>
  <c r="DX68"/>
  <c r="DU68"/>
  <c r="DR68"/>
  <c r="DO68"/>
  <c r="DL68"/>
  <c r="DI68"/>
  <c r="G68"/>
  <c r="DG68"/>
  <c r="DD68"/>
  <c r="DA68"/>
  <c r="CX68"/>
  <c r="CU68"/>
  <c r="CR68"/>
  <c r="CO68"/>
  <c r="CL68"/>
  <c r="CI68"/>
  <c r="CF68"/>
  <c r="CC68"/>
  <c r="BZ68"/>
  <c r="BW68"/>
  <c r="BT68"/>
  <c r="BP68"/>
  <c r="BN68"/>
  <c r="BL68"/>
  <c r="BI68"/>
  <c r="BF68"/>
  <c r="BC68"/>
  <c r="AZ68"/>
  <c r="AW68"/>
  <c r="AT68"/>
  <c r="AR68"/>
  <c r="AO68"/>
  <c r="AQ68" s="1"/>
  <c r="AM68"/>
  <c r="AJ68"/>
  <c r="AL68" s="1"/>
  <c r="AH68"/>
  <c r="AE68"/>
  <c r="AG68" s="1"/>
  <c r="AC68"/>
  <c r="Z68"/>
  <c r="AB68" s="1"/>
  <c r="X68"/>
  <c r="U68"/>
  <c r="W68" s="1"/>
  <c r="Q68"/>
  <c r="O68"/>
  <c r="P68" s="1"/>
  <c r="L68"/>
  <c r="J68"/>
  <c r="EA67"/>
  <c r="DX67"/>
  <c r="DU67"/>
  <c r="DR67"/>
  <c r="DO67"/>
  <c r="DL67"/>
  <c r="DI67"/>
  <c r="G67"/>
  <c r="DG67"/>
  <c r="DD67"/>
  <c r="DA67"/>
  <c r="CX67"/>
  <c r="CU67"/>
  <c r="CR67"/>
  <c r="CO67"/>
  <c r="CL67"/>
  <c r="CI67"/>
  <c r="CF67"/>
  <c r="CC67"/>
  <c r="BZ67"/>
  <c r="BW67"/>
  <c r="BT67"/>
  <c r="BP67"/>
  <c r="BN67"/>
  <c r="BO67" s="1"/>
  <c r="BL67"/>
  <c r="BI67"/>
  <c r="BF67"/>
  <c r="BC67"/>
  <c r="AZ67"/>
  <c r="AW67"/>
  <c r="AT67"/>
  <c r="AR67"/>
  <c r="AO67"/>
  <c r="AQ67" s="1"/>
  <c r="AM67"/>
  <c r="AJ67"/>
  <c r="AL67"/>
  <c r="AH67"/>
  <c r="AE67"/>
  <c r="AG67" s="1"/>
  <c r="AC67"/>
  <c r="Z67"/>
  <c r="AB67"/>
  <c r="X67"/>
  <c r="U67"/>
  <c r="W67" s="1"/>
  <c r="Q67"/>
  <c r="R67" s="1"/>
  <c r="O67"/>
  <c r="P67"/>
  <c r="L67"/>
  <c r="J67"/>
  <c r="K67"/>
  <c r="EA66"/>
  <c r="DX66"/>
  <c r="DU66"/>
  <c r="DR66"/>
  <c r="DO66"/>
  <c r="DL66"/>
  <c r="DI66"/>
  <c r="G66"/>
  <c r="DG66"/>
  <c r="DD66"/>
  <c r="DA66"/>
  <c r="CX66"/>
  <c r="CU66"/>
  <c r="CR66"/>
  <c r="CO66"/>
  <c r="CL66"/>
  <c r="CI66"/>
  <c r="CF66"/>
  <c r="CC66"/>
  <c r="BZ66"/>
  <c r="BW66"/>
  <c r="BT66"/>
  <c r="BP66"/>
  <c r="BN66"/>
  <c r="BL66"/>
  <c r="BI66"/>
  <c r="BF66"/>
  <c r="BC66"/>
  <c r="AZ66"/>
  <c r="AW66"/>
  <c r="AT66"/>
  <c r="AR66"/>
  <c r="AO66"/>
  <c r="AQ66" s="1"/>
  <c r="AM66"/>
  <c r="AJ66"/>
  <c r="AL66" s="1"/>
  <c r="AH66"/>
  <c r="AE66"/>
  <c r="AG66" s="1"/>
  <c r="AC66"/>
  <c r="Z66"/>
  <c r="AB66" s="1"/>
  <c r="X66"/>
  <c r="U66"/>
  <c r="W66" s="1"/>
  <c r="Q66"/>
  <c r="O66"/>
  <c r="P66" s="1"/>
  <c r="L66"/>
  <c r="J66"/>
  <c r="EA65"/>
  <c r="DX65"/>
  <c r="DU65"/>
  <c r="DR65"/>
  <c r="DO65"/>
  <c r="DL65"/>
  <c r="DI65"/>
  <c r="G65"/>
  <c r="DG65"/>
  <c r="DD65"/>
  <c r="DA65"/>
  <c r="CX65"/>
  <c r="CU65"/>
  <c r="CR65"/>
  <c r="CO65"/>
  <c r="CL65"/>
  <c r="CI65"/>
  <c r="CF65"/>
  <c r="CC65"/>
  <c r="BZ65"/>
  <c r="BW65"/>
  <c r="BT65"/>
  <c r="BP65"/>
  <c r="BN65"/>
  <c r="BO65" s="1"/>
  <c r="BL65"/>
  <c r="BI65"/>
  <c r="BF65"/>
  <c r="BC65"/>
  <c r="AZ65"/>
  <c r="AW65"/>
  <c r="AT65"/>
  <c r="AR65"/>
  <c r="AO65"/>
  <c r="AQ65"/>
  <c r="AM65"/>
  <c r="AJ65"/>
  <c r="AL65" s="1"/>
  <c r="AH65"/>
  <c r="AE65"/>
  <c r="AG65"/>
  <c r="AC65"/>
  <c r="Z65"/>
  <c r="AB65" s="1"/>
  <c r="X65"/>
  <c r="U65"/>
  <c r="W65"/>
  <c r="Q65"/>
  <c r="O65"/>
  <c r="P65" s="1"/>
  <c r="L65"/>
  <c r="J65"/>
  <c r="K65"/>
  <c r="EA64"/>
  <c r="DX64"/>
  <c r="DU64"/>
  <c r="DR64"/>
  <c r="DO64"/>
  <c r="DL64"/>
  <c r="DI64"/>
  <c r="G64"/>
  <c r="DG64"/>
  <c r="DD64"/>
  <c r="DA64"/>
  <c r="CX64"/>
  <c r="CU64"/>
  <c r="CR64"/>
  <c r="CO64"/>
  <c r="CL64"/>
  <c r="CI64"/>
  <c r="CF64"/>
  <c r="CC64"/>
  <c r="BZ64"/>
  <c r="BW64"/>
  <c r="BT64"/>
  <c r="BP64"/>
  <c r="BN64"/>
  <c r="BL64"/>
  <c r="BI64"/>
  <c r="BF64"/>
  <c r="BC64"/>
  <c r="AZ64"/>
  <c r="AW64"/>
  <c r="AT64"/>
  <c r="AR64"/>
  <c r="AO64"/>
  <c r="AQ64" s="1"/>
  <c r="AM64"/>
  <c r="AJ64"/>
  <c r="AL64" s="1"/>
  <c r="AH64"/>
  <c r="AE64"/>
  <c r="AG64" s="1"/>
  <c r="AC64"/>
  <c r="Z64"/>
  <c r="AB64" s="1"/>
  <c r="X64"/>
  <c r="U64"/>
  <c r="W64" s="1"/>
  <c r="Q64"/>
  <c r="O64"/>
  <c r="L64"/>
  <c r="J64"/>
  <c r="EA63"/>
  <c r="DX63"/>
  <c r="DU63"/>
  <c r="DR63"/>
  <c r="DO63"/>
  <c r="DL63"/>
  <c r="DI63"/>
  <c r="G63"/>
  <c r="DG63"/>
  <c r="DD63"/>
  <c r="DA63"/>
  <c r="CX63"/>
  <c r="CU63"/>
  <c r="CR63"/>
  <c r="CO63"/>
  <c r="CL63"/>
  <c r="CI63"/>
  <c r="CF63"/>
  <c r="CC63"/>
  <c r="BZ63"/>
  <c r="BW63"/>
  <c r="BT63"/>
  <c r="BP63"/>
  <c r="BN63"/>
  <c r="BO63"/>
  <c r="BL63"/>
  <c r="BI63"/>
  <c r="BF63"/>
  <c r="BC63"/>
  <c r="AZ63"/>
  <c r="AW63"/>
  <c r="AT63"/>
  <c r="AR63"/>
  <c r="AO63"/>
  <c r="AQ63" s="1"/>
  <c r="AM63"/>
  <c r="AJ63"/>
  <c r="AL63" s="1"/>
  <c r="AH63"/>
  <c r="AE63"/>
  <c r="AG63" s="1"/>
  <c r="AC63"/>
  <c r="Z63"/>
  <c r="AB63" s="1"/>
  <c r="X63"/>
  <c r="U63"/>
  <c r="W63" s="1"/>
  <c r="Q63"/>
  <c r="O63"/>
  <c r="L63"/>
  <c r="J63"/>
  <c r="K63"/>
  <c r="EA62"/>
  <c r="DX62"/>
  <c r="DU62"/>
  <c r="DR62"/>
  <c r="DO62"/>
  <c r="DL62"/>
  <c r="DI62"/>
  <c r="G62"/>
  <c r="DG62"/>
  <c r="DD62"/>
  <c r="DA62"/>
  <c r="CX62"/>
  <c r="CU62"/>
  <c r="CR62"/>
  <c r="CO62"/>
  <c r="CL62"/>
  <c r="CI62"/>
  <c r="CF62"/>
  <c r="CC62"/>
  <c r="BZ62"/>
  <c r="BW62"/>
  <c r="BT62"/>
  <c r="BP62"/>
  <c r="BN62"/>
  <c r="BL62"/>
  <c r="BI62"/>
  <c r="BF62"/>
  <c r="BC62"/>
  <c r="AZ62"/>
  <c r="AW62"/>
  <c r="AT62"/>
  <c r="AR62"/>
  <c r="AO62"/>
  <c r="AQ62" s="1"/>
  <c r="AM62"/>
  <c r="AJ62"/>
  <c r="AL62" s="1"/>
  <c r="AH62"/>
  <c r="AE62"/>
  <c r="AG62" s="1"/>
  <c r="AC62"/>
  <c r="Z62"/>
  <c r="AB62" s="1"/>
  <c r="X62"/>
  <c r="U62"/>
  <c r="W62" s="1"/>
  <c r="Q62"/>
  <c r="S62"/>
  <c r="O62"/>
  <c r="L62"/>
  <c r="J62"/>
  <c r="EA61"/>
  <c r="DX61"/>
  <c r="DU61"/>
  <c r="DR61"/>
  <c r="DO61"/>
  <c r="DL61"/>
  <c r="DI61"/>
  <c r="G61"/>
  <c r="DG61"/>
  <c r="DD61"/>
  <c r="DA61"/>
  <c r="CX61"/>
  <c r="CU61"/>
  <c r="CR61"/>
  <c r="CO61"/>
  <c r="CL61"/>
  <c r="CI61"/>
  <c r="CF61"/>
  <c r="CC61"/>
  <c r="BZ61"/>
  <c r="BW61"/>
  <c r="BT61"/>
  <c r="BP61"/>
  <c r="BN61"/>
  <c r="BO61" s="1"/>
  <c r="BL61"/>
  <c r="BI61"/>
  <c r="BF61"/>
  <c r="BC61"/>
  <c r="AZ61"/>
  <c r="AW61"/>
  <c r="AT61"/>
  <c r="AR61"/>
  <c r="AO61"/>
  <c r="AQ61" s="1"/>
  <c r="AM61"/>
  <c r="AJ61"/>
  <c r="AL61"/>
  <c r="AH61"/>
  <c r="AE61"/>
  <c r="AG61" s="1"/>
  <c r="AC61"/>
  <c r="Z61"/>
  <c r="AB61"/>
  <c r="X61"/>
  <c r="U61"/>
  <c r="W61" s="1"/>
  <c r="Q61"/>
  <c r="O61"/>
  <c r="P61"/>
  <c r="L61"/>
  <c r="J61"/>
  <c r="K61" s="1"/>
  <c r="EA60"/>
  <c r="DX60"/>
  <c r="DU60"/>
  <c r="DR60"/>
  <c r="DO60"/>
  <c r="DL60"/>
  <c r="DI60"/>
  <c r="G60"/>
  <c r="DG60"/>
  <c r="DD60"/>
  <c r="DA60"/>
  <c r="CX60"/>
  <c r="CU60"/>
  <c r="CR60"/>
  <c r="CO60"/>
  <c r="CL60"/>
  <c r="CI60"/>
  <c r="CF60"/>
  <c r="CC60"/>
  <c r="BZ60"/>
  <c r="BW60"/>
  <c r="BT60"/>
  <c r="BP60"/>
  <c r="BN60"/>
  <c r="BL60"/>
  <c r="BI60"/>
  <c r="BF60"/>
  <c r="BC60"/>
  <c r="AZ60"/>
  <c r="AW60"/>
  <c r="AT60"/>
  <c r="AR60"/>
  <c r="AO60"/>
  <c r="AQ60"/>
  <c r="AM60"/>
  <c r="AJ60"/>
  <c r="AL60"/>
  <c r="AH60"/>
  <c r="AE60"/>
  <c r="AG60"/>
  <c r="AC60"/>
  <c r="Z60"/>
  <c r="AB60"/>
  <c r="X60"/>
  <c r="U60"/>
  <c r="W60"/>
  <c r="Q60"/>
  <c r="O60"/>
  <c r="P60"/>
  <c r="L60"/>
  <c r="J60"/>
  <c r="N60"/>
  <c r="DX59"/>
  <c r="DU59"/>
  <c r="DR59"/>
  <c r="DO59"/>
  <c r="DL59"/>
  <c r="DI59"/>
  <c r="G59"/>
  <c r="DD59"/>
  <c r="DA59"/>
  <c r="CX59"/>
  <c r="CU59"/>
  <c r="CR59"/>
  <c r="CO59"/>
  <c r="CL59"/>
  <c r="CI59"/>
  <c r="CF59"/>
  <c r="CC59"/>
  <c r="BZ59"/>
  <c r="BW59"/>
  <c r="BT59"/>
  <c r="BP59"/>
  <c r="BN59"/>
  <c r="BL59"/>
  <c r="BI59"/>
  <c r="BF59"/>
  <c r="BC59"/>
  <c r="AZ59"/>
  <c r="AW59"/>
  <c r="AT59"/>
  <c r="AR59"/>
  <c r="AO59"/>
  <c r="AQ59" s="1"/>
  <c r="AM59"/>
  <c r="AJ59"/>
  <c r="AL59"/>
  <c r="AH59"/>
  <c r="AE59"/>
  <c r="AG59" s="1"/>
  <c r="AC59"/>
  <c r="Z59"/>
  <c r="AB59"/>
  <c r="X59"/>
  <c r="U59"/>
  <c r="W59" s="1"/>
  <c r="Q59"/>
  <c r="O59"/>
  <c r="L59"/>
  <c r="J59"/>
  <c r="E59"/>
  <c r="EA58"/>
  <c r="DX58"/>
  <c r="DU58"/>
  <c r="DR58"/>
  <c r="DO58"/>
  <c r="DL58"/>
  <c r="DI58"/>
  <c r="G58"/>
  <c r="DG58"/>
  <c r="DD58"/>
  <c r="DA58"/>
  <c r="CX58"/>
  <c r="CU58"/>
  <c r="CR58"/>
  <c r="CO58"/>
  <c r="CL58"/>
  <c r="CI58"/>
  <c r="CF58"/>
  <c r="CC58"/>
  <c r="BZ58"/>
  <c r="BW58"/>
  <c r="BT58"/>
  <c r="BP58"/>
  <c r="BN58"/>
  <c r="BO58" s="1"/>
  <c r="BL58"/>
  <c r="BI58"/>
  <c r="BF58"/>
  <c r="BC58"/>
  <c r="AZ58"/>
  <c r="AW58"/>
  <c r="AT58"/>
  <c r="AR58"/>
  <c r="AO58"/>
  <c r="AQ58"/>
  <c r="AM58"/>
  <c r="AJ58"/>
  <c r="AL58"/>
  <c r="AH58"/>
  <c r="AE58"/>
  <c r="AG58"/>
  <c r="AC58"/>
  <c r="Z58"/>
  <c r="AB58"/>
  <c r="X58"/>
  <c r="U58"/>
  <c r="W58"/>
  <c r="Q58"/>
  <c r="S58" s="1"/>
  <c r="O58"/>
  <c r="P58" s="1"/>
  <c r="L58"/>
  <c r="J58"/>
  <c r="K58" s="1"/>
  <c r="EA57"/>
  <c r="DX57"/>
  <c r="DU57"/>
  <c r="DR57"/>
  <c r="DO57"/>
  <c r="DL57"/>
  <c r="DI57"/>
  <c r="G57"/>
  <c r="DG57"/>
  <c r="DD57"/>
  <c r="DA57"/>
  <c r="CX57"/>
  <c r="CU57"/>
  <c r="CR57"/>
  <c r="CO57"/>
  <c r="CL57"/>
  <c r="CI57"/>
  <c r="CF57"/>
  <c r="CC57"/>
  <c r="BZ57"/>
  <c r="BW57"/>
  <c r="BT57"/>
  <c r="BP57"/>
  <c r="BN57"/>
  <c r="BL57"/>
  <c r="BI57"/>
  <c r="BF57"/>
  <c r="BC57"/>
  <c r="AZ57"/>
  <c r="AW57"/>
  <c r="AT57"/>
  <c r="AR57"/>
  <c r="AO57"/>
  <c r="AQ57"/>
  <c r="AM57"/>
  <c r="AJ57"/>
  <c r="AL57" s="1"/>
  <c r="AH57"/>
  <c r="AE57"/>
  <c r="AG57"/>
  <c r="AC57"/>
  <c r="Z57"/>
  <c r="AB57" s="1"/>
  <c r="X57"/>
  <c r="U57"/>
  <c r="W57"/>
  <c r="Q57"/>
  <c r="O57"/>
  <c r="P57" s="1"/>
  <c r="L57"/>
  <c r="J57"/>
  <c r="EA56"/>
  <c r="DX56"/>
  <c r="DU56"/>
  <c r="DR56"/>
  <c r="DO56"/>
  <c r="DL56"/>
  <c r="DI56"/>
  <c r="G56"/>
  <c r="DG56"/>
  <c r="DD56"/>
  <c r="DA56"/>
  <c r="CX56"/>
  <c r="CU56"/>
  <c r="CR56"/>
  <c r="CO56"/>
  <c r="CL56"/>
  <c r="CI56"/>
  <c r="CF56"/>
  <c r="CC56"/>
  <c r="BZ56"/>
  <c r="BW56"/>
  <c r="BT56"/>
  <c r="BP56"/>
  <c r="BN56"/>
  <c r="BO56"/>
  <c r="BL56"/>
  <c r="BI56"/>
  <c r="BF56"/>
  <c r="BC56"/>
  <c r="AZ56"/>
  <c r="AW56"/>
  <c r="AT56"/>
  <c r="AR56"/>
  <c r="AO56"/>
  <c r="AQ56"/>
  <c r="AM56"/>
  <c r="AJ56"/>
  <c r="AL56"/>
  <c r="AH56"/>
  <c r="AE56"/>
  <c r="AG56"/>
  <c r="AC56"/>
  <c r="Z56"/>
  <c r="AB56"/>
  <c r="X56"/>
  <c r="U56"/>
  <c r="W56"/>
  <c r="Q56"/>
  <c r="O56"/>
  <c r="P56" s="1"/>
  <c r="L56"/>
  <c r="J56"/>
  <c r="K56"/>
  <c r="EA55"/>
  <c r="DX55"/>
  <c r="DU55"/>
  <c r="DR55"/>
  <c r="DO55"/>
  <c r="DL55"/>
  <c r="DI55"/>
  <c r="G55"/>
  <c r="DG55"/>
  <c r="DD55"/>
  <c r="DA55"/>
  <c r="CX55"/>
  <c r="CU55"/>
  <c r="CR55"/>
  <c r="CO55"/>
  <c r="CL55"/>
  <c r="CI55"/>
  <c r="CF55"/>
  <c r="CC55"/>
  <c r="BZ55"/>
  <c r="BW55"/>
  <c r="BT55"/>
  <c r="BP55"/>
  <c r="BN55"/>
  <c r="BO55" s="1"/>
  <c r="BL55"/>
  <c r="BI55"/>
  <c r="BF55"/>
  <c r="BC55"/>
  <c r="AZ55"/>
  <c r="AW55"/>
  <c r="AT55"/>
  <c r="AR55"/>
  <c r="AO55"/>
  <c r="AQ55" s="1"/>
  <c r="AM55"/>
  <c r="AJ55"/>
  <c r="AL55"/>
  <c r="AH55"/>
  <c r="AE55"/>
  <c r="AG55" s="1"/>
  <c r="AC55"/>
  <c r="Z55"/>
  <c r="AB55"/>
  <c r="X55"/>
  <c r="U55"/>
  <c r="W55" s="1"/>
  <c r="Q55"/>
  <c r="O55"/>
  <c r="L55"/>
  <c r="J55"/>
  <c r="K55" s="1"/>
  <c r="EA54"/>
  <c r="DX54"/>
  <c r="DU54"/>
  <c r="DR54"/>
  <c r="DO54"/>
  <c r="DL54"/>
  <c r="DI54"/>
  <c r="G54"/>
  <c r="DG54"/>
  <c r="DD54"/>
  <c r="DA54"/>
  <c r="CX54"/>
  <c r="CU54"/>
  <c r="CR54"/>
  <c r="CO54"/>
  <c r="CL54"/>
  <c r="CI54"/>
  <c r="CF54"/>
  <c r="CC54"/>
  <c r="BZ54"/>
  <c r="BW54"/>
  <c r="BT54"/>
  <c r="BP54"/>
  <c r="BN54"/>
  <c r="BL54"/>
  <c r="BI54"/>
  <c r="BF54"/>
  <c r="BC54"/>
  <c r="AZ54"/>
  <c r="AW54"/>
  <c r="AT54"/>
  <c r="AR54"/>
  <c r="AO54"/>
  <c r="AQ54"/>
  <c r="AM54"/>
  <c r="AJ54"/>
  <c r="AL54"/>
  <c r="AH54"/>
  <c r="AE54"/>
  <c r="AG54"/>
  <c r="AC54"/>
  <c r="Z54"/>
  <c r="AB54"/>
  <c r="X54"/>
  <c r="U54"/>
  <c r="W54"/>
  <c r="Q54"/>
  <c r="O54"/>
  <c r="L54"/>
  <c r="J54"/>
  <c r="K54"/>
  <c r="EA53"/>
  <c r="DX53"/>
  <c r="DU53"/>
  <c r="DR53"/>
  <c r="DO53"/>
  <c r="DL53"/>
  <c r="DI53"/>
  <c r="G53"/>
  <c r="DG53"/>
  <c r="DD53"/>
  <c r="DA53"/>
  <c r="CX53"/>
  <c r="CU53"/>
  <c r="CR53"/>
  <c r="CO53"/>
  <c r="CL53"/>
  <c r="CI53"/>
  <c r="CF53"/>
  <c r="CC53"/>
  <c r="BZ53"/>
  <c r="BW53"/>
  <c r="BT53"/>
  <c r="BP53"/>
  <c r="BN53"/>
  <c r="BO53"/>
  <c r="BL53"/>
  <c r="BI53"/>
  <c r="BF53"/>
  <c r="BC53"/>
  <c r="AZ53"/>
  <c r="AW53"/>
  <c r="AT53"/>
  <c r="AR53"/>
  <c r="AO53"/>
  <c r="AQ53" s="1"/>
  <c r="AM53"/>
  <c r="AJ53"/>
  <c r="AL53" s="1"/>
  <c r="AH53"/>
  <c r="AE53"/>
  <c r="AG53" s="1"/>
  <c r="AC53"/>
  <c r="Z53"/>
  <c r="AB53" s="1"/>
  <c r="X53"/>
  <c r="U53"/>
  <c r="W53" s="1"/>
  <c r="Q53"/>
  <c r="O53"/>
  <c r="P53" s="1"/>
  <c r="R53" s="1"/>
  <c r="L53"/>
  <c r="J53"/>
  <c r="K53"/>
  <c r="EA52"/>
  <c r="DX52"/>
  <c r="DU52"/>
  <c r="DR52"/>
  <c r="DO52"/>
  <c r="DL52"/>
  <c r="DI52"/>
  <c r="G52"/>
  <c r="DG52"/>
  <c r="DD52"/>
  <c r="DA52"/>
  <c r="CX52"/>
  <c r="CU52"/>
  <c r="CR52"/>
  <c r="CO52"/>
  <c r="CL52"/>
  <c r="CI52"/>
  <c r="CF52"/>
  <c r="CC52"/>
  <c r="BZ52"/>
  <c r="BW52"/>
  <c r="BT52"/>
  <c r="BP52"/>
  <c r="BN52"/>
  <c r="BL52"/>
  <c r="BI52"/>
  <c r="BF52"/>
  <c r="BC52"/>
  <c r="AZ52"/>
  <c r="AW52"/>
  <c r="AT52"/>
  <c r="AR52"/>
  <c r="AO52"/>
  <c r="AQ52"/>
  <c r="AM52"/>
  <c r="AJ52"/>
  <c r="AL52"/>
  <c r="AH52"/>
  <c r="AE52"/>
  <c r="AG52"/>
  <c r="AC52"/>
  <c r="Z52"/>
  <c r="AB52"/>
  <c r="X52"/>
  <c r="U52"/>
  <c r="W52"/>
  <c r="Q52"/>
  <c r="O52"/>
  <c r="P52"/>
  <c r="L52"/>
  <c r="J52"/>
  <c r="K52"/>
  <c r="EA51"/>
  <c r="DX51"/>
  <c r="DU51"/>
  <c r="DR51"/>
  <c r="DO51"/>
  <c r="DL51"/>
  <c r="DI51"/>
  <c r="G51"/>
  <c r="DG51"/>
  <c r="DD51"/>
  <c r="DA51"/>
  <c r="CX51"/>
  <c r="CU51"/>
  <c r="CR51"/>
  <c r="CO51"/>
  <c r="CL51"/>
  <c r="CI51"/>
  <c r="CF51"/>
  <c r="CC51"/>
  <c r="BZ51"/>
  <c r="BW51"/>
  <c r="BT51"/>
  <c r="BP51"/>
  <c r="BN51"/>
  <c r="BO51" s="1"/>
  <c r="BL51"/>
  <c r="BI51"/>
  <c r="BF51"/>
  <c r="BC51"/>
  <c r="AZ51"/>
  <c r="AW51"/>
  <c r="AT51"/>
  <c r="AR51"/>
  <c r="AO51"/>
  <c r="AQ51" s="1"/>
  <c r="AM51"/>
  <c r="AJ51"/>
  <c r="AL51"/>
  <c r="AH51"/>
  <c r="AE51"/>
  <c r="AG51" s="1"/>
  <c r="AC51"/>
  <c r="Z51"/>
  <c r="AB51"/>
  <c r="X51"/>
  <c r="U51"/>
  <c r="W51" s="1"/>
  <c r="Q51"/>
  <c r="O51"/>
  <c r="L51"/>
  <c r="M51" s="1"/>
  <c r="J51"/>
  <c r="K51" s="1"/>
  <c r="EA50"/>
  <c r="DX50"/>
  <c r="DU50"/>
  <c r="DR50"/>
  <c r="DO50"/>
  <c r="DL50"/>
  <c r="DI50"/>
  <c r="G50"/>
  <c r="DG50"/>
  <c r="DD50"/>
  <c r="DA50"/>
  <c r="CX50"/>
  <c r="CU50"/>
  <c r="CR50"/>
  <c r="CO50"/>
  <c r="CL50"/>
  <c r="CI50"/>
  <c r="CF50"/>
  <c r="CC50"/>
  <c r="BZ50"/>
  <c r="BW50"/>
  <c r="BT50"/>
  <c r="BP50"/>
  <c r="BN50"/>
  <c r="BO50"/>
  <c r="BL50"/>
  <c r="BI50"/>
  <c r="BF50"/>
  <c r="BC50"/>
  <c r="AZ50"/>
  <c r="AW50"/>
  <c r="AT50"/>
  <c r="AR50"/>
  <c r="AO50"/>
  <c r="AQ50" s="1"/>
  <c r="AM50"/>
  <c r="AJ50"/>
  <c r="AL50" s="1"/>
  <c r="AH50"/>
  <c r="AE50"/>
  <c r="AG50" s="1"/>
  <c r="AC50"/>
  <c r="Z50"/>
  <c r="AB50" s="1"/>
  <c r="X50"/>
  <c r="U50"/>
  <c r="W50" s="1"/>
  <c r="Q50"/>
  <c r="S50"/>
  <c r="O50"/>
  <c r="P50"/>
  <c r="L50"/>
  <c r="J50"/>
  <c r="K50" s="1"/>
  <c r="EA49"/>
  <c r="DX49"/>
  <c r="DU49"/>
  <c r="DR49"/>
  <c r="DO49"/>
  <c r="DL49"/>
  <c r="DI49"/>
  <c r="G49"/>
  <c r="DG49"/>
  <c r="DD49"/>
  <c r="DA49"/>
  <c r="CX49"/>
  <c r="CU49"/>
  <c r="CR49"/>
  <c r="CO49"/>
  <c r="CL49"/>
  <c r="CI49"/>
  <c r="CF49"/>
  <c r="CC49"/>
  <c r="BZ49"/>
  <c r="BW49"/>
  <c r="BT49"/>
  <c r="BP49"/>
  <c r="BN49"/>
  <c r="BO49"/>
  <c r="BL49"/>
  <c r="BI49"/>
  <c r="BF49"/>
  <c r="BC49"/>
  <c r="AZ49"/>
  <c r="AW49"/>
  <c r="AT49"/>
  <c r="AR49"/>
  <c r="AO49"/>
  <c r="AQ49" s="1"/>
  <c r="AM49"/>
  <c r="AJ49"/>
  <c r="AL49" s="1"/>
  <c r="AH49"/>
  <c r="AE49"/>
  <c r="AG49" s="1"/>
  <c r="AC49"/>
  <c r="Z49"/>
  <c r="AB49" s="1"/>
  <c r="X49"/>
  <c r="U49"/>
  <c r="W49" s="1"/>
  <c r="Q49"/>
  <c r="O49"/>
  <c r="L49"/>
  <c r="J49"/>
  <c r="K49"/>
  <c r="EA48"/>
  <c r="DX48"/>
  <c r="DU48"/>
  <c r="DR48"/>
  <c r="DO48"/>
  <c r="DL48"/>
  <c r="DI48"/>
  <c r="G48"/>
  <c r="DG48"/>
  <c r="DD48"/>
  <c r="DA48"/>
  <c r="CX48"/>
  <c r="CU48"/>
  <c r="CR48"/>
  <c r="CO48"/>
  <c r="CL48"/>
  <c r="CI48"/>
  <c r="CF48"/>
  <c r="CC48"/>
  <c r="BZ48"/>
  <c r="BW48"/>
  <c r="BT48"/>
  <c r="BP48"/>
  <c r="BN48"/>
  <c r="BO48" s="1"/>
  <c r="BL48"/>
  <c r="BI48"/>
  <c r="BF48"/>
  <c r="BC48"/>
  <c r="AZ48"/>
  <c r="AW48"/>
  <c r="AT48"/>
  <c r="AR48"/>
  <c r="AO48"/>
  <c r="AQ48"/>
  <c r="AM48"/>
  <c r="AJ48"/>
  <c r="AL48" s="1"/>
  <c r="AH48"/>
  <c r="AE48"/>
  <c r="AG48"/>
  <c r="AC48"/>
  <c r="Z48"/>
  <c r="AB48" s="1"/>
  <c r="X48"/>
  <c r="U48"/>
  <c r="W48"/>
  <c r="Q48"/>
  <c r="O48"/>
  <c r="L48"/>
  <c r="J48"/>
  <c r="K48" s="1"/>
  <c r="EA47"/>
  <c r="E47"/>
  <c r="F47" s="1"/>
  <c r="DX47"/>
  <c r="DU47"/>
  <c r="DR47"/>
  <c r="DO47"/>
  <c r="DL47"/>
  <c r="DI47"/>
  <c r="G47"/>
  <c r="DD47"/>
  <c r="DA47"/>
  <c r="CX47"/>
  <c r="CU47"/>
  <c r="CR47"/>
  <c r="CO47"/>
  <c r="CL47"/>
  <c r="CI47"/>
  <c r="CF47"/>
  <c r="CC47"/>
  <c r="BZ47"/>
  <c r="BW47"/>
  <c r="BT47"/>
  <c r="BP47"/>
  <c r="BN47"/>
  <c r="BO47"/>
  <c r="BQ47" s="1"/>
  <c r="BL47"/>
  <c r="BI47"/>
  <c r="BF47"/>
  <c r="BC47"/>
  <c r="AZ47"/>
  <c r="AW47"/>
  <c r="AT47"/>
  <c r="AR47"/>
  <c r="AO47"/>
  <c r="AQ47"/>
  <c r="AM47"/>
  <c r="AJ47"/>
  <c r="AL47" s="1"/>
  <c r="AH47"/>
  <c r="AE47"/>
  <c r="AG47"/>
  <c r="AC47"/>
  <c r="Z47"/>
  <c r="AB47" s="1"/>
  <c r="X47"/>
  <c r="U47"/>
  <c r="W47"/>
  <c r="Q47"/>
  <c r="O47"/>
  <c r="P47" s="1"/>
  <c r="L47"/>
  <c r="J47"/>
  <c r="EA46"/>
  <c r="DX46"/>
  <c r="DU46"/>
  <c r="DR46"/>
  <c r="DO46"/>
  <c r="DL46"/>
  <c r="DI46"/>
  <c r="DG46"/>
  <c r="DD46"/>
  <c r="DA46"/>
  <c r="CX46"/>
  <c r="CU46"/>
  <c r="CR46"/>
  <c r="CO46"/>
  <c r="CL46"/>
  <c r="CI46"/>
  <c r="CF46"/>
  <c r="CC46"/>
  <c r="BZ46"/>
  <c r="BW46"/>
  <c r="BT46"/>
  <c r="BP46"/>
  <c r="BQ46"/>
  <c r="BN46"/>
  <c r="BO46"/>
  <c r="BL46"/>
  <c r="BI46"/>
  <c r="BF46"/>
  <c r="BC46"/>
  <c r="AZ46"/>
  <c r="AW46"/>
  <c r="AT46"/>
  <c r="AR46"/>
  <c r="AO46"/>
  <c r="AQ46"/>
  <c r="AM46"/>
  <c r="AJ46"/>
  <c r="AL46"/>
  <c r="AH46"/>
  <c r="AE46"/>
  <c r="AG46"/>
  <c r="AC46"/>
  <c r="Z46"/>
  <c r="AB46"/>
  <c r="X46"/>
  <c r="U46"/>
  <c r="W46"/>
  <c r="Q46"/>
  <c r="O46"/>
  <c r="S46" s="1"/>
  <c r="L46"/>
  <c r="J46"/>
  <c r="K46" s="1"/>
  <c r="G46"/>
  <c r="EA45"/>
  <c r="E45" s="1"/>
  <c r="F45" s="1"/>
  <c r="DX45"/>
  <c r="DU45"/>
  <c r="DR45"/>
  <c r="DO45"/>
  <c r="DL45"/>
  <c r="DI45"/>
  <c r="G45"/>
  <c r="DG45"/>
  <c r="DD45"/>
  <c r="DA45"/>
  <c r="CX45"/>
  <c r="CU45"/>
  <c r="CR45"/>
  <c r="CO45"/>
  <c r="CL45"/>
  <c r="CI45"/>
  <c r="CF45"/>
  <c r="CC45"/>
  <c r="BZ45"/>
  <c r="BW45"/>
  <c r="BT45"/>
  <c r="BP45"/>
  <c r="BN45"/>
  <c r="BL45"/>
  <c r="BI45"/>
  <c r="BF45"/>
  <c r="BC45"/>
  <c r="AZ45"/>
  <c r="AW45"/>
  <c r="AT45"/>
  <c r="AR45"/>
  <c r="AO45"/>
  <c r="AQ45"/>
  <c r="AM45"/>
  <c r="AJ45"/>
  <c r="AL45" s="1"/>
  <c r="AH45"/>
  <c r="AE45"/>
  <c r="AG45"/>
  <c r="AC45"/>
  <c r="Z45"/>
  <c r="AB45" s="1"/>
  <c r="X45"/>
  <c r="U45"/>
  <c r="W45"/>
  <c r="Q45"/>
  <c r="O45"/>
  <c r="P45" s="1"/>
  <c r="L45"/>
  <c r="J45"/>
  <c r="K45"/>
  <c r="EA44"/>
  <c r="DX44"/>
  <c r="DU44"/>
  <c r="DR44"/>
  <c r="DO44"/>
  <c r="DL44"/>
  <c r="DI44"/>
  <c r="DG44"/>
  <c r="DD44"/>
  <c r="DA44"/>
  <c r="CX44"/>
  <c r="CU44"/>
  <c r="CR44"/>
  <c r="CO44"/>
  <c r="CL44"/>
  <c r="CI44"/>
  <c r="CF44"/>
  <c r="CC44"/>
  <c r="BZ44"/>
  <c r="BW44"/>
  <c r="BT44"/>
  <c r="BP44"/>
  <c r="BN44"/>
  <c r="BL44"/>
  <c r="BI44"/>
  <c r="BF44"/>
  <c r="BC44"/>
  <c r="AZ44"/>
  <c r="AW44"/>
  <c r="AT44"/>
  <c r="AR44"/>
  <c r="AO44"/>
  <c r="AQ44" s="1"/>
  <c r="AM44"/>
  <c r="AJ44"/>
  <c r="AL44"/>
  <c r="AH44"/>
  <c r="AE44"/>
  <c r="AG44" s="1"/>
  <c r="AC44"/>
  <c r="Z44"/>
  <c r="AB44"/>
  <c r="X44"/>
  <c r="U44"/>
  <c r="W44" s="1"/>
  <c r="Q44"/>
  <c r="O44"/>
  <c r="P44"/>
  <c r="L44"/>
  <c r="J44"/>
  <c r="K44" s="1"/>
  <c r="G44"/>
  <c r="EA43"/>
  <c r="DX43"/>
  <c r="DU43"/>
  <c r="DR43"/>
  <c r="DO43"/>
  <c r="DL43"/>
  <c r="DI43"/>
  <c r="G43"/>
  <c r="DG43"/>
  <c r="E43" s="1"/>
  <c r="DD43"/>
  <c r="DA43"/>
  <c r="CX43"/>
  <c r="CU43"/>
  <c r="CR43"/>
  <c r="CO43"/>
  <c r="CL43"/>
  <c r="CI43"/>
  <c r="CF43"/>
  <c r="CC43"/>
  <c r="BZ43"/>
  <c r="BW43"/>
  <c r="BT43"/>
  <c r="BP43"/>
  <c r="BN43"/>
  <c r="BO43" s="1"/>
  <c r="BL43"/>
  <c r="BI43"/>
  <c r="BF43"/>
  <c r="BC43"/>
  <c r="AZ43"/>
  <c r="AW43"/>
  <c r="AT43"/>
  <c r="AR43"/>
  <c r="AO43"/>
  <c r="AQ43" s="1"/>
  <c r="AM43"/>
  <c r="AJ43"/>
  <c r="AL43"/>
  <c r="AH43"/>
  <c r="AE43"/>
  <c r="AG43" s="1"/>
  <c r="AC43"/>
  <c r="Z43"/>
  <c r="AB43"/>
  <c r="X43"/>
  <c r="U43"/>
  <c r="W43" s="1"/>
  <c r="Q43"/>
  <c r="O43"/>
  <c r="P43"/>
  <c r="L43"/>
  <c r="N43" s="1"/>
  <c r="J43"/>
  <c r="EA42"/>
  <c r="DX42"/>
  <c r="DU42"/>
  <c r="DR42"/>
  <c r="DO42"/>
  <c r="DL42"/>
  <c r="DI42"/>
  <c r="DG42"/>
  <c r="E42"/>
  <c r="F42" s="1"/>
  <c r="DD42"/>
  <c r="DA42"/>
  <c r="CX42"/>
  <c r="CU42"/>
  <c r="CR42"/>
  <c r="CO42"/>
  <c r="CL42"/>
  <c r="CI42"/>
  <c r="CF42"/>
  <c r="CC42"/>
  <c r="BZ42"/>
  <c r="BW42"/>
  <c r="BT42"/>
  <c r="BP42"/>
  <c r="BR42" s="1"/>
  <c r="BN42"/>
  <c r="BO42"/>
  <c r="BL42"/>
  <c r="BI42"/>
  <c r="BF42"/>
  <c r="BC42"/>
  <c r="AZ42"/>
  <c r="AW42"/>
  <c r="AT42"/>
  <c r="AR42"/>
  <c r="AO42"/>
  <c r="AQ42" s="1"/>
  <c r="AM42"/>
  <c r="AJ42"/>
  <c r="AL42" s="1"/>
  <c r="AH42"/>
  <c r="AE42"/>
  <c r="AG42" s="1"/>
  <c r="AC42"/>
  <c r="Z42"/>
  <c r="AB42" s="1"/>
  <c r="X42"/>
  <c r="U42"/>
  <c r="W42" s="1"/>
  <c r="Q42"/>
  <c r="O42"/>
  <c r="P42" s="1"/>
  <c r="L42"/>
  <c r="N42"/>
  <c r="J42"/>
  <c r="K42"/>
  <c r="G42"/>
  <c r="H42" s="1"/>
  <c r="EA41"/>
  <c r="DX41"/>
  <c r="DU41"/>
  <c r="DR41"/>
  <c r="DO41"/>
  <c r="DL41"/>
  <c r="DI41"/>
  <c r="G41"/>
  <c r="DG41"/>
  <c r="E41"/>
  <c r="F41"/>
  <c r="DD41"/>
  <c r="DA41"/>
  <c r="CX41"/>
  <c r="CU41"/>
  <c r="CR41"/>
  <c r="CO41"/>
  <c r="CL41"/>
  <c r="CI41"/>
  <c r="CF41"/>
  <c r="CC41"/>
  <c r="BZ41"/>
  <c r="BW41"/>
  <c r="BT41"/>
  <c r="BP41"/>
  <c r="BN41"/>
  <c r="BL41"/>
  <c r="BI41"/>
  <c r="BF41"/>
  <c r="BC41"/>
  <c r="AZ41"/>
  <c r="AW41"/>
  <c r="AT41"/>
  <c r="AR41"/>
  <c r="AO41"/>
  <c r="AQ41" s="1"/>
  <c r="AM41"/>
  <c r="AJ41"/>
  <c r="AL41" s="1"/>
  <c r="AH41"/>
  <c r="AE41"/>
  <c r="AG41" s="1"/>
  <c r="AC41"/>
  <c r="Z41"/>
  <c r="AB41" s="1"/>
  <c r="X41"/>
  <c r="U41"/>
  <c r="W41" s="1"/>
  <c r="Q41"/>
  <c r="O41"/>
  <c r="P41" s="1"/>
  <c r="L41"/>
  <c r="J41"/>
  <c r="EA40"/>
  <c r="DX40"/>
  <c r="DU40"/>
  <c r="DR40"/>
  <c r="DO40"/>
  <c r="DL40"/>
  <c r="DI40"/>
  <c r="G40"/>
  <c r="DG40"/>
  <c r="DD40"/>
  <c r="DA40"/>
  <c r="CX40"/>
  <c r="CU40"/>
  <c r="CR40"/>
  <c r="CO40"/>
  <c r="CL40"/>
  <c r="CI40"/>
  <c r="CF40"/>
  <c r="CC40"/>
  <c r="BZ40"/>
  <c r="BW40"/>
  <c r="BT40"/>
  <c r="BP40"/>
  <c r="BQ40" s="1"/>
  <c r="BN40"/>
  <c r="BO40" s="1"/>
  <c r="BL40"/>
  <c r="BI40"/>
  <c r="BF40"/>
  <c r="BC40"/>
  <c r="AZ40"/>
  <c r="AW40"/>
  <c r="AT40"/>
  <c r="AR40"/>
  <c r="AO40"/>
  <c r="AQ40"/>
  <c r="AM40"/>
  <c r="AJ40"/>
  <c r="AL40"/>
  <c r="AH40"/>
  <c r="AE40"/>
  <c r="AG40"/>
  <c r="AC40"/>
  <c r="Z40"/>
  <c r="AB40"/>
  <c r="X40"/>
  <c r="U40"/>
  <c r="W40"/>
  <c r="Q40"/>
  <c r="O40"/>
  <c r="P40"/>
  <c r="L40"/>
  <c r="J40"/>
  <c r="K40"/>
  <c r="EA39"/>
  <c r="DX39"/>
  <c r="DU39"/>
  <c r="DR39"/>
  <c r="DO39"/>
  <c r="DL39"/>
  <c r="DI39"/>
  <c r="G39"/>
  <c r="DG39"/>
  <c r="E39" s="1"/>
  <c r="DD39"/>
  <c r="DA39"/>
  <c r="CX39"/>
  <c r="CU39"/>
  <c r="CR39"/>
  <c r="CO39"/>
  <c r="CL39"/>
  <c r="CI39"/>
  <c r="CF39"/>
  <c r="CC39"/>
  <c r="BZ39"/>
  <c r="BW39"/>
  <c r="BT39"/>
  <c r="BP39"/>
  <c r="BN39"/>
  <c r="BL39"/>
  <c r="BI39"/>
  <c r="BF39"/>
  <c r="BC39"/>
  <c r="AZ39"/>
  <c r="AW39"/>
  <c r="AT39"/>
  <c r="AR39"/>
  <c r="AO39"/>
  <c r="AQ39"/>
  <c r="AM39"/>
  <c r="AJ39"/>
  <c r="AL39" s="1"/>
  <c r="AH39"/>
  <c r="AE39"/>
  <c r="AG39"/>
  <c r="AC39"/>
  <c r="Z39"/>
  <c r="AB39" s="1"/>
  <c r="X39"/>
  <c r="U39"/>
  <c r="W39"/>
  <c r="Q39"/>
  <c r="O39"/>
  <c r="P39" s="1"/>
  <c r="L39"/>
  <c r="J39"/>
  <c r="EA38"/>
  <c r="DX38"/>
  <c r="DU38"/>
  <c r="DR38"/>
  <c r="DO38"/>
  <c r="DL38"/>
  <c r="DI38"/>
  <c r="G38"/>
  <c r="DG38"/>
  <c r="DD38"/>
  <c r="DA38"/>
  <c r="CX38"/>
  <c r="CU38"/>
  <c r="CR38"/>
  <c r="CO38"/>
  <c r="CL38"/>
  <c r="CI38"/>
  <c r="CF38"/>
  <c r="CC38"/>
  <c r="BZ38"/>
  <c r="BW38"/>
  <c r="BT38"/>
  <c r="BP38"/>
  <c r="BN38"/>
  <c r="BL38"/>
  <c r="BI38"/>
  <c r="BF38"/>
  <c r="BC38"/>
  <c r="AZ38"/>
  <c r="AW38"/>
  <c r="AT38"/>
  <c r="AR38"/>
  <c r="AO38"/>
  <c r="AQ38"/>
  <c r="AM38"/>
  <c r="AJ38"/>
  <c r="AL38"/>
  <c r="AH38"/>
  <c r="AE38"/>
  <c r="AG38"/>
  <c r="AC38"/>
  <c r="Z38"/>
  <c r="AB38"/>
  <c r="X38"/>
  <c r="U38"/>
  <c r="W38"/>
  <c r="Q38"/>
  <c r="O38"/>
  <c r="S38" s="1"/>
  <c r="L38"/>
  <c r="J38"/>
  <c r="EA37"/>
  <c r="DX37"/>
  <c r="DU37"/>
  <c r="DR37"/>
  <c r="DO37"/>
  <c r="DL37"/>
  <c r="DI37"/>
  <c r="DG37"/>
  <c r="DD37"/>
  <c r="DA37"/>
  <c r="CX37"/>
  <c r="CU37"/>
  <c r="CR37"/>
  <c r="CO37"/>
  <c r="CL37"/>
  <c r="CI37"/>
  <c r="CF37"/>
  <c r="CC37"/>
  <c r="BZ37"/>
  <c r="BW37"/>
  <c r="BT37"/>
  <c r="BP37"/>
  <c r="BN37"/>
  <c r="BO37"/>
  <c r="BL37"/>
  <c r="BI37"/>
  <c r="BF37"/>
  <c r="BC37"/>
  <c r="AZ37"/>
  <c r="AW37"/>
  <c r="AT37"/>
  <c r="AR37"/>
  <c r="AO37"/>
  <c r="AQ37" s="1"/>
  <c r="AM37"/>
  <c r="AJ37"/>
  <c r="AL37" s="1"/>
  <c r="AH37"/>
  <c r="AE37"/>
  <c r="AG37" s="1"/>
  <c r="AC37"/>
  <c r="Z37"/>
  <c r="AB37" s="1"/>
  <c r="X37"/>
  <c r="U37"/>
  <c r="W37" s="1"/>
  <c r="Q37"/>
  <c r="O37"/>
  <c r="P37" s="1"/>
  <c r="L37"/>
  <c r="J37"/>
  <c r="K37" s="1"/>
  <c r="G37"/>
  <c r="EA36"/>
  <c r="DX36"/>
  <c r="DU36"/>
  <c r="DR36"/>
  <c r="DO36"/>
  <c r="DL36"/>
  <c r="DI36"/>
  <c r="G36"/>
  <c r="DG36"/>
  <c r="DD36"/>
  <c r="DA36"/>
  <c r="CX36"/>
  <c r="CU36"/>
  <c r="CR36"/>
  <c r="CO36"/>
  <c r="CL36"/>
  <c r="CI36"/>
  <c r="CF36"/>
  <c r="CC36"/>
  <c r="BZ36"/>
  <c r="BW36"/>
  <c r="BT36"/>
  <c r="BP36"/>
  <c r="BN36"/>
  <c r="BL36"/>
  <c r="BI36"/>
  <c r="BF36"/>
  <c r="BC36"/>
  <c r="AZ36"/>
  <c r="AW36"/>
  <c r="AT36"/>
  <c r="AR36"/>
  <c r="AO36"/>
  <c r="AQ36"/>
  <c r="AM36"/>
  <c r="AJ36"/>
  <c r="AL36"/>
  <c r="AH36"/>
  <c r="AE36"/>
  <c r="AG36"/>
  <c r="AC36"/>
  <c r="Z36"/>
  <c r="AB36"/>
  <c r="X36"/>
  <c r="U36"/>
  <c r="W36"/>
  <c r="Q36"/>
  <c r="S36" s="1"/>
  <c r="O36"/>
  <c r="P36" s="1"/>
  <c r="L36"/>
  <c r="J36"/>
  <c r="EA35"/>
  <c r="DX35"/>
  <c r="DU35"/>
  <c r="DR35"/>
  <c r="DO35"/>
  <c r="DL35"/>
  <c r="DI35"/>
  <c r="DG35"/>
  <c r="DD35"/>
  <c r="DA35"/>
  <c r="CX35"/>
  <c r="CU35"/>
  <c r="CR35"/>
  <c r="CO35"/>
  <c r="CL35"/>
  <c r="CI35"/>
  <c r="CF35"/>
  <c r="CC35"/>
  <c r="BZ35"/>
  <c r="BW35"/>
  <c r="BT35"/>
  <c r="BP35"/>
  <c r="BN35"/>
  <c r="BL35"/>
  <c r="BI35"/>
  <c r="BF35"/>
  <c r="BC35"/>
  <c r="AZ35"/>
  <c r="AW35"/>
  <c r="AT35"/>
  <c r="AR35"/>
  <c r="AO35"/>
  <c r="AQ35"/>
  <c r="AM35"/>
  <c r="AJ35"/>
  <c r="AL35"/>
  <c r="AH35"/>
  <c r="AE35"/>
  <c r="AG35"/>
  <c r="AC35"/>
  <c r="Z35"/>
  <c r="AB35"/>
  <c r="X35"/>
  <c r="U35"/>
  <c r="W35"/>
  <c r="Q35"/>
  <c r="O35"/>
  <c r="P35"/>
  <c r="L35"/>
  <c r="J35"/>
  <c r="K35"/>
  <c r="G35"/>
  <c r="EA34"/>
  <c r="DX34"/>
  <c r="DU34"/>
  <c r="DR34"/>
  <c r="DO34"/>
  <c r="DL34"/>
  <c r="DI34"/>
  <c r="G34"/>
  <c r="DG34"/>
  <c r="DD34"/>
  <c r="DA34"/>
  <c r="CX34"/>
  <c r="CU34"/>
  <c r="CR34"/>
  <c r="CO34"/>
  <c r="CL34"/>
  <c r="CI34"/>
  <c r="CF34"/>
  <c r="CC34"/>
  <c r="BZ34"/>
  <c r="BW34"/>
  <c r="BT34"/>
  <c r="BP34"/>
  <c r="BN34"/>
  <c r="BL34"/>
  <c r="BI34"/>
  <c r="BF34"/>
  <c r="BC34"/>
  <c r="AZ34"/>
  <c r="AW34"/>
  <c r="AT34"/>
  <c r="AR34"/>
  <c r="AO34"/>
  <c r="AQ34" s="1"/>
  <c r="AM34"/>
  <c r="AJ34"/>
  <c r="AL34"/>
  <c r="AH34"/>
  <c r="AE34"/>
  <c r="AG34" s="1"/>
  <c r="AC34"/>
  <c r="Z34"/>
  <c r="AB34"/>
  <c r="X34"/>
  <c r="U34"/>
  <c r="W34" s="1"/>
  <c r="Q34"/>
  <c r="O34"/>
  <c r="P34"/>
  <c r="L34"/>
  <c r="J34"/>
  <c r="EA33"/>
  <c r="DX33"/>
  <c r="DU33"/>
  <c r="DR33"/>
  <c r="DO33"/>
  <c r="DL33"/>
  <c r="DI33"/>
  <c r="G33"/>
  <c r="DG33"/>
  <c r="DD33"/>
  <c r="DA33"/>
  <c r="CX33"/>
  <c r="CU33"/>
  <c r="CR33"/>
  <c r="CO33"/>
  <c r="CL33"/>
  <c r="CI33"/>
  <c r="CF33"/>
  <c r="CC33"/>
  <c r="BZ33"/>
  <c r="BW33"/>
  <c r="BT33"/>
  <c r="BP33"/>
  <c r="BN33"/>
  <c r="BO33" s="1"/>
  <c r="BL33"/>
  <c r="BI33"/>
  <c r="BF33"/>
  <c r="BC33"/>
  <c r="AZ33"/>
  <c r="AW33"/>
  <c r="AT33"/>
  <c r="AR33"/>
  <c r="AO33"/>
  <c r="AQ33"/>
  <c r="AM33"/>
  <c r="AJ33"/>
  <c r="AL33"/>
  <c r="AH33"/>
  <c r="AE33"/>
  <c r="AG33"/>
  <c r="AC33"/>
  <c r="Z33"/>
  <c r="AB33"/>
  <c r="X33"/>
  <c r="U33"/>
  <c r="W33"/>
  <c r="Q33"/>
  <c r="O33"/>
  <c r="L33"/>
  <c r="J33"/>
  <c r="K33"/>
  <c r="EA32"/>
  <c r="DX32"/>
  <c r="DU32"/>
  <c r="DR32"/>
  <c r="DO32"/>
  <c r="DL32"/>
  <c r="DI32"/>
  <c r="G32"/>
  <c r="DG32"/>
  <c r="DD32"/>
  <c r="DA32"/>
  <c r="CX32"/>
  <c r="CU32"/>
  <c r="CR32"/>
  <c r="CO32"/>
  <c r="CL32"/>
  <c r="CI32"/>
  <c r="CF32"/>
  <c r="CC32"/>
  <c r="BZ32"/>
  <c r="BW32"/>
  <c r="BT32"/>
  <c r="BP32"/>
  <c r="BN32"/>
  <c r="BR32" s="1"/>
  <c r="BL32"/>
  <c r="BI32"/>
  <c r="BF32"/>
  <c r="BC32"/>
  <c r="AZ32"/>
  <c r="AW32"/>
  <c r="AT32"/>
  <c r="AR32"/>
  <c r="AO32"/>
  <c r="AQ32" s="1"/>
  <c r="AM32"/>
  <c r="AJ32"/>
  <c r="AL32" s="1"/>
  <c r="AH32"/>
  <c r="AE32"/>
  <c r="AG32" s="1"/>
  <c r="AC32"/>
  <c r="Z32"/>
  <c r="AB32" s="1"/>
  <c r="X32"/>
  <c r="U32"/>
  <c r="W32" s="1"/>
  <c r="Q32"/>
  <c r="O32"/>
  <c r="P32" s="1"/>
  <c r="L32"/>
  <c r="J32"/>
  <c r="EA31"/>
  <c r="DX31"/>
  <c r="DU31"/>
  <c r="DR31"/>
  <c r="DO31"/>
  <c r="DL31"/>
  <c r="DI31"/>
  <c r="G31"/>
  <c r="DG31"/>
  <c r="DD31"/>
  <c r="DA31"/>
  <c r="CX31"/>
  <c r="CU31"/>
  <c r="CR31"/>
  <c r="CO31"/>
  <c r="CL31"/>
  <c r="CI31"/>
  <c r="CF31"/>
  <c r="CC31"/>
  <c r="BZ31"/>
  <c r="BW31"/>
  <c r="BT31"/>
  <c r="BP31"/>
  <c r="BR31"/>
  <c r="BN31"/>
  <c r="BO31"/>
  <c r="BL31"/>
  <c r="BI31"/>
  <c r="BF31"/>
  <c r="BC31"/>
  <c r="AZ31"/>
  <c r="AW31"/>
  <c r="AT31"/>
  <c r="AR31"/>
  <c r="AO31"/>
  <c r="AQ31"/>
  <c r="AM31"/>
  <c r="AJ31"/>
  <c r="AL31"/>
  <c r="AH31"/>
  <c r="AE31"/>
  <c r="AG31"/>
  <c r="AC31"/>
  <c r="Z31"/>
  <c r="AB31"/>
  <c r="X31"/>
  <c r="U31"/>
  <c r="W31"/>
  <c r="Q31"/>
  <c r="O31"/>
  <c r="L31"/>
  <c r="J31"/>
  <c r="K31" s="1"/>
  <c r="EA30"/>
  <c r="DX30"/>
  <c r="DU30"/>
  <c r="DR30"/>
  <c r="DO30"/>
  <c r="DL30"/>
  <c r="DI30"/>
  <c r="G30"/>
  <c r="DG30"/>
  <c r="DD30"/>
  <c r="DA30"/>
  <c r="CX30"/>
  <c r="CU30"/>
  <c r="CR30"/>
  <c r="CO30"/>
  <c r="CL30"/>
  <c r="CI30"/>
  <c r="CF30"/>
  <c r="CC30"/>
  <c r="BZ30"/>
  <c r="BW30"/>
  <c r="BT30"/>
  <c r="BP30"/>
  <c r="BQ30" s="1"/>
  <c r="BN30"/>
  <c r="BO30"/>
  <c r="BL30"/>
  <c r="BI30"/>
  <c r="BF30"/>
  <c r="BC30"/>
  <c r="AZ30"/>
  <c r="AW30"/>
  <c r="AT30"/>
  <c r="AR30"/>
  <c r="AO30"/>
  <c r="AQ30" s="1"/>
  <c r="AM30"/>
  <c r="AJ30"/>
  <c r="AL30"/>
  <c r="AH30"/>
  <c r="AE30"/>
  <c r="AG30" s="1"/>
  <c r="AC30"/>
  <c r="Z30"/>
  <c r="AB30"/>
  <c r="X30"/>
  <c r="U30"/>
  <c r="W30" s="1"/>
  <c r="Q30"/>
  <c r="O30"/>
  <c r="P30"/>
  <c r="L30"/>
  <c r="J30"/>
  <c r="EA29"/>
  <c r="DX29"/>
  <c r="DU29"/>
  <c r="DR29"/>
  <c r="DO29"/>
  <c r="DL29"/>
  <c r="DI29"/>
  <c r="G29"/>
  <c r="DG29"/>
  <c r="DD29"/>
  <c r="DA29"/>
  <c r="CX29"/>
  <c r="CU29"/>
  <c r="CR29"/>
  <c r="CO29"/>
  <c r="CL29"/>
  <c r="CI29"/>
  <c r="CF29"/>
  <c r="CC29"/>
  <c r="BZ29"/>
  <c r="BW29"/>
  <c r="BT29"/>
  <c r="BP29"/>
  <c r="BN29"/>
  <c r="BO29" s="1"/>
  <c r="BL29"/>
  <c r="BI29"/>
  <c r="BF29"/>
  <c r="BC29"/>
  <c r="AZ29"/>
  <c r="AW29"/>
  <c r="AT29"/>
  <c r="AR29"/>
  <c r="AO29"/>
  <c r="AQ29"/>
  <c r="AM29"/>
  <c r="AJ29"/>
  <c r="AL29"/>
  <c r="AH29"/>
  <c r="AE29"/>
  <c r="AG29"/>
  <c r="AC29"/>
  <c r="Z29"/>
  <c r="AB29"/>
  <c r="X29"/>
  <c r="U29"/>
  <c r="W29"/>
  <c r="Q29"/>
  <c r="O29"/>
  <c r="P29"/>
  <c r="L29"/>
  <c r="J29"/>
  <c r="K29"/>
  <c r="EA28"/>
  <c r="DX28"/>
  <c r="DU28"/>
  <c r="DR28"/>
  <c r="DO28"/>
  <c r="DL28"/>
  <c r="DI28"/>
  <c r="G28"/>
  <c r="DG28"/>
  <c r="DD28"/>
  <c r="DA28"/>
  <c r="CX28"/>
  <c r="CU28"/>
  <c r="CR28"/>
  <c r="CO28"/>
  <c r="CL28"/>
  <c r="CI28"/>
  <c r="CF28"/>
  <c r="CC28"/>
  <c r="BZ28"/>
  <c r="BW28"/>
  <c r="BT28"/>
  <c r="BP28"/>
  <c r="BN28"/>
  <c r="BL28"/>
  <c r="BI28"/>
  <c r="BF28"/>
  <c r="BC28"/>
  <c r="AZ28"/>
  <c r="AW28"/>
  <c r="AT28"/>
  <c r="AR28"/>
  <c r="AO28"/>
  <c r="AQ28" s="1"/>
  <c r="AM28"/>
  <c r="AJ28"/>
  <c r="AL28" s="1"/>
  <c r="AH28"/>
  <c r="AE28"/>
  <c r="AG28" s="1"/>
  <c r="AC28"/>
  <c r="Z28"/>
  <c r="AB28" s="1"/>
  <c r="X28"/>
  <c r="U28"/>
  <c r="W28" s="1"/>
  <c r="Q28"/>
  <c r="O28"/>
  <c r="P28" s="1"/>
  <c r="R28" s="1"/>
  <c r="L28"/>
  <c r="J28"/>
  <c r="EA27"/>
  <c r="DX27"/>
  <c r="DU27"/>
  <c r="DR27"/>
  <c r="DO27"/>
  <c r="DL27"/>
  <c r="DI27"/>
  <c r="G27"/>
  <c r="DG27"/>
  <c r="DD27"/>
  <c r="DA27"/>
  <c r="CX27"/>
  <c r="CU27"/>
  <c r="CR27"/>
  <c r="CO27"/>
  <c r="CL27"/>
  <c r="CI27"/>
  <c r="CF27"/>
  <c r="CC27"/>
  <c r="BZ27"/>
  <c r="BW27"/>
  <c r="BT27"/>
  <c r="BP27"/>
  <c r="BN27"/>
  <c r="BO27"/>
  <c r="BL27"/>
  <c r="BI27"/>
  <c r="BF27"/>
  <c r="BC27"/>
  <c r="AZ27"/>
  <c r="AW27"/>
  <c r="AT27"/>
  <c r="AR27"/>
  <c r="AO27"/>
  <c r="AQ27"/>
  <c r="AM27"/>
  <c r="AJ27"/>
  <c r="AL27"/>
  <c r="AH27"/>
  <c r="AE27"/>
  <c r="AG27"/>
  <c r="AC27"/>
  <c r="Z27"/>
  <c r="AB27"/>
  <c r="X27"/>
  <c r="U27"/>
  <c r="W27"/>
  <c r="Q27"/>
  <c r="O27"/>
  <c r="S27" s="1"/>
  <c r="L27"/>
  <c r="J27"/>
  <c r="K27" s="1"/>
  <c r="EA26"/>
  <c r="DX26"/>
  <c r="DU26"/>
  <c r="DR26"/>
  <c r="DO26"/>
  <c r="DL26"/>
  <c r="DI26"/>
  <c r="G26"/>
  <c r="DG26"/>
  <c r="DD26"/>
  <c r="DA26"/>
  <c r="CX26"/>
  <c r="CU26"/>
  <c r="CR26"/>
  <c r="CO26"/>
  <c r="CL26"/>
  <c r="CI26"/>
  <c r="CF26"/>
  <c r="CC26"/>
  <c r="BZ26"/>
  <c r="BW26"/>
  <c r="BT26"/>
  <c r="BP26"/>
  <c r="BN26"/>
  <c r="BL26"/>
  <c r="BI26"/>
  <c r="BF26"/>
  <c r="BC26"/>
  <c r="AZ26"/>
  <c r="AW26"/>
  <c r="AT26"/>
  <c r="AR26"/>
  <c r="AO26"/>
  <c r="AQ26" s="1"/>
  <c r="AM26"/>
  <c r="AJ26"/>
  <c r="AL26"/>
  <c r="AH26"/>
  <c r="AE26"/>
  <c r="AG26" s="1"/>
  <c r="AC26"/>
  <c r="Z26"/>
  <c r="AB26"/>
  <c r="X26"/>
  <c r="U26"/>
  <c r="W26" s="1"/>
  <c r="Q26"/>
  <c r="O26"/>
  <c r="P26"/>
  <c r="L26"/>
  <c r="J26"/>
  <c r="EA25"/>
  <c r="DX25"/>
  <c r="DU25"/>
  <c r="DR25"/>
  <c r="DO25"/>
  <c r="DL25"/>
  <c r="DI25"/>
  <c r="G25"/>
  <c r="DG25"/>
  <c r="DD25"/>
  <c r="DA25"/>
  <c r="CX25"/>
  <c r="CU25"/>
  <c r="CR25"/>
  <c r="CO25"/>
  <c r="CL25"/>
  <c r="CI25"/>
  <c r="CF25"/>
  <c r="CC25"/>
  <c r="BZ25"/>
  <c r="BW25"/>
  <c r="BT25"/>
  <c r="BP25"/>
  <c r="BN25"/>
  <c r="BO25" s="1"/>
  <c r="BL25"/>
  <c r="BI25"/>
  <c r="BF25"/>
  <c r="BC25"/>
  <c r="AZ25"/>
  <c r="AW25"/>
  <c r="AT25"/>
  <c r="AR25"/>
  <c r="AO25"/>
  <c r="AQ25"/>
  <c r="AM25"/>
  <c r="AJ25"/>
  <c r="AL25"/>
  <c r="AH25"/>
  <c r="AE25"/>
  <c r="AG25"/>
  <c r="AC25"/>
  <c r="Z25"/>
  <c r="AB25"/>
  <c r="X25"/>
  <c r="U25"/>
  <c r="W25"/>
  <c r="Q25"/>
  <c r="O25"/>
  <c r="S25"/>
  <c r="L25"/>
  <c r="J25"/>
  <c r="K25"/>
  <c r="EA24"/>
  <c r="DX24"/>
  <c r="DU24"/>
  <c r="DR24"/>
  <c r="DO24"/>
  <c r="DL24"/>
  <c r="DI24"/>
  <c r="G24"/>
  <c r="DG24"/>
  <c r="DD24"/>
  <c r="DA24"/>
  <c r="CX24"/>
  <c r="CU24"/>
  <c r="CR24"/>
  <c r="CO24"/>
  <c r="CL24"/>
  <c r="CI24"/>
  <c r="CF24"/>
  <c r="CC24"/>
  <c r="BZ24"/>
  <c r="BW24"/>
  <c r="BT24"/>
  <c r="BP24"/>
  <c r="BN24"/>
  <c r="BL24"/>
  <c r="BI24"/>
  <c r="BF24"/>
  <c r="BC24"/>
  <c r="AZ24"/>
  <c r="AW24"/>
  <c r="AT24"/>
  <c r="AR24"/>
  <c r="AO24"/>
  <c r="AQ24" s="1"/>
  <c r="AM24"/>
  <c r="AJ24"/>
  <c r="AL24" s="1"/>
  <c r="AH24"/>
  <c r="AE24"/>
  <c r="AG24" s="1"/>
  <c r="AC24"/>
  <c r="Z24"/>
  <c r="AB24" s="1"/>
  <c r="X24"/>
  <c r="U24"/>
  <c r="W24" s="1"/>
  <c r="Q24"/>
  <c r="S24"/>
  <c r="P24"/>
  <c r="O24"/>
  <c r="L24"/>
  <c r="J24"/>
  <c r="EA23"/>
  <c r="DX23"/>
  <c r="DU23"/>
  <c r="DR23"/>
  <c r="DO23"/>
  <c r="DL23"/>
  <c r="DI23"/>
  <c r="G23"/>
  <c r="DG23"/>
  <c r="E23" s="1"/>
  <c r="DD23"/>
  <c r="DA23"/>
  <c r="CX23"/>
  <c r="CU23"/>
  <c r="CR23"/>
  <c r="CO23"/>
  <c r="CL23"/>
  <c r="CI23"/>
  <c r="CF23"/>
  <c r="CC23"/>
  <c r="BZ23"/>
  <c r="BW23"/>
  <c r="BT23"/>
  <c r="BP23"/>
  <c r="BN23"/>
  <c r="BO23"/>
  <c r="BL23"/>
  <c r="BI23"/>
  <c r="BF23"/>
  <c r="BC23"/>
  <c r="AZ23"/>
  <c r="AW23"/>
  <c r="AT23"/>
  <c r="AR23"/>
  <c r="AO23"/>
  <c r="AQ23" s="1"/>
  <c r="AM23"/>
  <c r="AJ23"/>
  <c r="AL23" s="1"/>
  <c r="AH23"/>
  <c r="AE23"/>
  <c r="AG23" s="1"/>
  <c r="AC23"/>
  <c r="Z23"/>
  <c r="AB23" s="1"/>
  <c r="X23"/>
  <c r="U23"/>
  <c r="W23" s="1"/>
  <c r="Q23"/>
  <c r="R23" s="1"/>
  <c r="O23"/>
  <c r="P23" s="1"/>
  <c r="L23"/>
  <c r="J23"/>
  <c r="K23"/>
  <c r="EA22"/>
  <c r="DX22"/>
  <c r="DU22"/>
  <c r="DR22"/>
  <c r="DO22"/>
  <c r="DL22"/>
  <c r="DI22"/>
  <c r="G22"/>
  <c r="DG22"/>
  <c r="DD22"/>
  <c r="DA22"/>
  <c r="CX22"/>
  <c r="CU22"/>
  <c r="CR22"/>
  <c r="CO22"/>
  <c r="CL22"/>
  <c r="CI22"/>
  <c r="CF22"/>
  <c r="CC22"/>
  <c r="BZ22"/>
  <c r="BW22"/>
  <c r="BT22"/>
  <c r="BP22"/>
  <c r="BN22"/>
  <c r="BO22"/>
  <c r="BL22"/>
  <c r="BI22"/>
  <c r="BF22"/>
  <c r="BC22"/>
  <c r="AZ22"/>
  <c r="AW22"/>
  <c r="AT22"/>
  <c r="AR22"/>
  <c r="AO22"/>
  <c r="AQ22" s="1"/>
  <c r="AM22"/>
  <c r="AJ22"/>
  <c r="AL22" s="1"/>
  <c r="AH22"/>
  <c r="AE22"/>
  <c r="AG22" s="1"/>
  <c r="AC22"/>
  <c r="Z22"/>
  <c r="AB22" s="1"/>
  <c r="X22"/>
  <c r="U22"/>
  <c r="W22" s="1"/>
  <c r="Q22"/>
  <c r="O22"/>
  <c r="P22" s="1"/>
  <c r="L22"/>
  <c r="J22"/>
  <c r="K22"/>
  <c r="EA21"/>
  <c r="DX21"/>
  <c r="DU21"/>
  <c r="DR21"/>
  <c r="DO21"/>
  <c r="DL21"/>
  <c r="DI21"/>
  <c r="DG21"/>
  <c r="DD21"/>
  <c r="DA21"/>
  <c r="CX21"/>
  <c r="CU21"/>
  <c r="CR21"/>
  <c r="CO21"/>
  <c r="CL21"/>
  <c r="CI21"/>
  <c r="CF21"/>
  <c r="CC21"/>
  <c r="BZ21"/>
  <c r="BW21"/>
  <c r="BT21"/>
  <c r="BP21"/>
  <c r="BN21"/>
  <c r="BL21"/>
  <c r="BI21"/>
  <c r="BF21"/>
  <c r="BC21"/>
  <c r="AZ21"/>
  <c r="AW21"/>
  <c r="AT21"/>
  <c r="AR21"/>
  <c r="AO21"/>
  <c r="AQ21"/>
  <c r="AM21"/>
  <c r="AJ21"/>
  <c r="AL21"/>
  <c r="AH21"/>
  <c r="AE21"/>
  <c r="AG21"/>
  <c r="AC21"/>
  <c r="Z21"/>
  <c r="AB21"/>
  <c r="X21"/>
  <c r="U21"/>
  <c r="W21"/>
  <c r="Q21"/>
  <c r="O21"/>
  <c r="L21"/>
  <c r="J21"/>
  <c r="G21"/>
  <c r="EA20"/>
  <c r="DX20"/>
  <c r="DU20"/>
  <c r="DR20"/>
  <c r="DO20"/>
  <c r="DL20"/>
  <c r="DI20"/>
  <c r="G20"/>
  <c r="DG20"/>
  <c r="DD20"/>
  <c r="DA20"/>
  <c r="CX20"/>
  <c r="CU20"/>
  <c r="CR20"/>
  <c r="CO20"/>
  <c r="CL20"/>
  <c r="CI20"/>
  <c r="CF20"/>
  <c r="CC20"/>
  <c r="BZ20"/>
  <c r="BW20"/>
  <c r="BT20"/>
  <c r="BP20"/>
  <c r="BN20"/>
  <c r="BL20"/>
  <c r="BI20"/>
  <c r="BF20"/>
  <c r="BC20"/>
  <c r="AZ20"/>
  <c r="AW20"/>
  <c r="AT20"/>
  <c r="AR20"/>
  <c r="AO20"/>
  <c r="AQ20"/>
  <c r="AM20"/>
  <c r="AJ20"/>
  <c r="AL20"/>
  <c r="AH20"/>
  <c r="AE20"/>
  <c r="AG20"/>
  <c r="AC20"/>
  <c r="Z20"/>
  <c r="AB20"/>
  <c r="X20"/>
  <c r="U20"/>
  <c r="W20"/>
  <c r="Q20"/>
  <c r="O20"/>
  <c r="P20"/>
  <c r="L20"/>
  <c r="J20"/>
  <c r="N20"/>
  <c r="EA19"/>
  <c r="DX19"/>
  <c r="DU19"/>
  <c r="DR19"/>
  <c r="DO19"/>
  <c r="DL19"/>
  <c r="DI19"/>
  <c r="G19"/>
  <c r="DG19"/>
  <c r="E19" s="1"/>
  <c r="DD19"/>
  <c r="DA19"/>
  <c r="CX19"/>
  <c r="CU19"/>
  <c r="CR19"/>
  <c r="CO19"/>
  <c r="CL19"/>
  <c r="CI19"/>
  <c r="CF19"/>
  <c r="CC19"/>
  <c r="BZ19"/>
  <c r="BW19"/>
  <c r="BT19"/>
  <c r="BP19"/>
  <c r="BR19" s="1"/>
  <c r="BN19"/>
  <c r="BO19"/>
  <c r="BL19"/>
  <c r="BI19"/>
  <c r="BF19"/>
  <c r="BC19"/>
  <c r="AZ19"/>
  <c r="AW19"/>
  <c r="AT19"/>
  <c r="AR19"/>
  <c r="AO19"/>
  <c r="AQ19" s="1"/>
  <c r="AM19"/>
  <c r="AJ19"/>
  <c r="AL19" s="1"/>
  <c r="AH19"/>
  <c r="AE19"/>
  <c r="AG19" s="1"/>
  <c r="AC19"/>
  <c r="Z19"/>
  <c r="AB19" s="1"/>
  <c r="X19"/>
  <c r="U19"/>
  <c r="W19" s="1"/>
  <c r="Q19"/>
  <c r="O19"/>
  <c r="P19" s="1"/>
  <c r="L19"/>
  <c r="J19"/>
  <c r="K19" s="1"/>
  <c r="EA18"/>
  <c r="DX18"/>
  <c r="DU18"/>
  <c r="DR18"/>
  <c r="DO18"/>
  <c r="DL18"/>
  <c r="DI18"/>
  <c r="G18"/>
  <c r="DG18"/>
  <c r="DD18"/>
  <c r="DA18"/>
  <c r="CX18"/>
  <c r="CU18"/>
  <c r="CR18"/>
  <c r="CO18"/>
  <c r="CL18"/>
  <c r="CI18"/>
  <c r="CF18"/>
  <c r="CC18"/>
  <c r="BZ18"/>
  <c r="BW18"/>
  <c r="BT18"/>
  <c r="BP18"/>
  <c r="BN18"/>
  <c r="BO18" s="1"/>
  <c r="BL18"/>
  <c r="BI18"/>
  <c r="BF18"/>
  <c r="BC18"/>
  <c r="AZ18"/>
  <c r="AW18"/>
  <c r="AT18"/>
  <c r="AR18"/>
  <c r="AO18"/>
  <c r="AQ18"/>
  <c r="AM18"/>
  <c r="AJ18"/>
  <c r="AL18"/>
  <c r="AH18"/>
  <c r="AE18"/>
  <c r="AG18"/>
  <c r="AC18"/>
  <c r="Z18"/>
  <c r="AB18"/>
  <c r="X18"/>
  <c r="U18"/>
  <c r="W18"/>
  <c r="Q18"/>
  <c r="O18"/>
  <c r="P18"/>
  <c r="L18"/>
  <c r="J18"/>
  <c r="K18"/>
  <c r="EA17"/>
  <c r="DX17"/>
  <c r="DU17"/>
  <c r="DR17"/>
  <c r="DO17"/>
  <c r="DL17"/>
  <c r="DI17"/>
  <c r="DG17"/>
  <c r="DD17"/>
  <c r="DA17"/>
  <c r="CX17"/>
  <c r="CU17"/>
  <c r="CR17"/>
  <c r="CO17"/>
  <c r="CL17"/>
  <c r="CI17"/>
  <c r="CF17"/>
  <c r="CC17"/>
  <c r="BZ17"/>
  <c r="BW17"/>
  <c r="BT17"/>
  <c r="BP17"/>
  <c r="BN17"/>
  <c r="BO17"/>
  <c r="BL17"/>
  <c r="BI17"/>
  <c r="BF17"/>
  <c r="BC17"/>
  <c r="AZ17"/>
  <c r="AW17"/>
  <c r="AT17"/>
  <c r="AR17"/>
  <c r="AO17"/>
  <c r="AQ17" s="1"/>
  <c r="AM17"/>
  <c r="AJ17"/>
  <c r="AL17" s="1"/>
  <c r="AH17"/>
  <c r="AE17"/>
  <c r="AG17" s="1"/>
  <c r="AC17"/>
  <c r="Z17"/>
  <c r="AB17" s="1"/>
  <c r="X17"/>
  <c r="U17"/>
  <c r="W17" s="1"/>
  <c r="Q17"/>
  <c r="O17"/>
  <c r="L17"/>
  <c r="M17" s="1"/>
  <c r="J17"/>
  <c r="K17"/>
  <c r="G17"/>
  <c r="EA16"/>
  <c r="DX16"/>
  <c r="DU16"/>
  <c r="DR16"/>
  <c r="DO16"/>
  <c r="DL16"/>
  <c r="DI16"/>
  <c r="G16"/>
  <c r="DG16"/>
  <c r="DD16"/>
  <c r="DA16"/>
  <c r="CX16"/>
  <c r="CU16"/>
  <c r="CR16"/>
  <c r="CO16"/>
  <c r="CL16"/>
  <c r="CI16"/>
  <c r="CF16"/>
  <c r="CC16"/>
  <c r="BZ16"/>
  <c r="BW16"/>
  <c r="BT16"/>
  <c r="BP16"/>
  <c r="BN16"/>
  <c r="BO16"/>
  <c r="BQ16" s="1"/>
  <c r="BL16"/>
  <c r="BI16"/>
  <c r="BF16"/>
  <c r="BC16"/>
  <c r="AZ16"/>
  <c r="AW16"/>
  <c r="AT16"/>
  <c r="AR16"/>
  <c r="AO16"/>
  <c r="AQ16"/>
  <c r="AM16"/>
  <c r="AJ16"/>
  <c r="AL16" s="1"/>
  <c r="AH16"/>
  <c r="AE16"/>
  <c r="AG16"/>
  <c r="AC16"/>
  <c r="AB16"/>
  <c r="Z16"/>
  <c r="X16"/>
  <c r="U16"/>
  <c r="W16"/>
  <c r="Q16"/>
  <c r="O16"/>
  <c r="P16" s="1"/>
  <c r="L16"/>
  <c r="J16"/>
  <c r="EA15"/>
  <c r="DX15"/>
  <c r="DU15"/>
  <c r="DR15"/>
  <c r="DO15"/>
  <c r="DL15"/>
  <c r="DI15"/>
  <c r="DG15"/>
  <c r="E15" s="1"/>
  <c r="F15" s="1"/>
  <c r="DD15"/>
  <c r="DA15"/>
  <c r="CX15"/>
  <c r="CU15"/>
  <c r="CR15"/>
  <c r="CO15"/>
  <c r="CL15"/>
  <c r="CI15"/>
  <c r="CF15"/>
  <c r="CC15"/>
  <c r="BZ15"/>
  <c r="BW15"/>
  <c r="BT15"/>
  <c r="BP15"/>
  <c r="BN15"/>
  <c r="BO15"/>
  <c r="BL15"/>
  <c r="BI15"/>
  <c r="BF15"/>
  <c r="BC15"/>
  <c r="AZ15"/>
  <c r="AW15"/>
  <c r="AT15"/>
  <c r="AR15"/>
  <c r="AO15"/>
  <c r="AQ15" s="1"/>
  <c r="AM15"/>
  <c r="AJ15"/>
  <c r="AL15" s="1"/>
  <c r="AH15"/>
  <c r="AE15"/>
  <c r="AG15" s="1"/>
  <c r="AC15"/>
  <c r="Z15"/>
  <c r="AB15" s="1"/>
  <c r="X15"/>
  <c r="U15"/>
  <c r="W15" s="1"/>
  <c r="Q15"/>
  <c r="O15"/>
  <c r="P15" s="1"/>
  <c r="L15"/>
  <c r="J15"/>
  <c r="K15" s="1"/>
  <c r="G15"/>
  <c r="EA14"/>
  <c r="DX14"/>
  <c r="DU14"/>
  <c r="DR14"/>
  <c r="DO14"/>
  <c r="DL14"/>
  <c r="DI14"/>
  <c r="G14"/>
  <c r="DG14"/>
  <c r="DD14"/>
  <c r="DA14"/>
  <c r="CX14"/>
  <c r="CU14"/>
  <c r="CR14"/>
  <c r="CO14"/>
  <c r="CL14"/>
  <c r="CI14"/>
  <c r="CF14"/>
  <c r="CC14"/>
  <c r="BZ14"/>
  <c r="BW14"/>
  <c r="BT14"/>
  <c r="BP14"/>
  <c r="BN14"/>
  <c r="BL14"/>
  <c r="BI14"/>
  <c r="BF14"/>
  <c r="BC14"/>
  <c r="AZ14"/>
  <c r="AW14"/>
  <c r="AT14"/>
  <c r="AR14"/>
  <c r="AO14"/>
  <c r="AQ14"/>
  <c r="AM14"/>
  <c r="AJ14"/>
  <c r="AL14"/>
  <c r="AH14"/>
  <c r="AE14"/>
  <c r="AG14"/>
  <c r="AC14"/>
  <c r="Z14"/>
  <c r="AB14"/>
  <c r="X14"/>
  <c r="U14"/>
  <c r="W14"/>
  <c r="Q14"/>
  <c r="O14"/>
  <c r="P14"/>
  <c r="L14"/>
  <c r="M14" s="1"/>
  <c r="J14"/>
  <c r="K14"/>
  <c r="EA13"/>
  <c r="DX13"/>
  <c r="DU13"/>
  <c r="DR13"/>
  <c r="DO13"/>
  <c r="DL13"/>
  <c r="DI13"/>
  <c r="DG13"/>
  <c r="E13" s="1"/>
  <c r="DD13"/>
  <c r="DA13"/>
  <c r="CX13"/>
  <c r="CU13"/>
  <c r="CR13"/>
  <c r="CO13"/>
  <c r="CL13"/>
  <c r="CI13"/>
  <c r="CF13"/>
  <c r="CC13"/>
  <c r="BZ13"/>
  <c r="BW13"/>
  <c r="BT13"/>
  <c r="BP13"/>
  <c r="BQ13" s="1"/>
  <c r="BN13"/>
  <c r="BO13"/>
  <c r="BL13"/>
  <c r="BI13"/>
  <c r="BF13"/>
  <c r="BC13"/>
  <c r="AZ13"/>
  <c r="AW13"/>
  <c r="AT13"/>
  <c r="AR13"/>
  <c r="AO13"/>
  <c r="AQ13" s="1"/>
  <c r="AM13"/>
  <c r="AJ13"/>
  <c r="AL13" s="1"/>
  <c r="AH13"/>
  <c r="AE13"/>
  <c r="AG13" s="1"/>
  <c r="AC13"/>
  <c r="Z13"/>
  <c r="AB13" s="1"/>
  <c r="X13"/>
  <c r="U13"/>
  <c r="W13" s="1"/>
  <c r="Q13"/>
  <c r="O13"/>
  <c r="L13"/>
  <c r="J13"/>
  <c r="G13"/>
  <c r="EA12"/>
  <c r="DX12"/>
  <c r="DU12"/>
  <c r="DR12"/>
  <c r="DO12"/>
  <c r="DL12"/>
  <c r="DI12"/>
  <c r="G12"/>
  <c r="DG12"/>
  <c r="DD12"/>
  <c r="DA12"/>
  <c r="CX12"/>
  <c r="CU12"/>
  <c r="CR12"/>
  <c r="CO12"/>
  <c r="CL12"/>
  <c r="CI12"/>
  <c r="CF12"/>
  <c r="CC12"/>
  <c r="BZ12"/>
  <c r="BW12"/>
  <c r="BT12"/>
  <c r="BP12"/>
  <c r="BN12"/>
  <c r="BL12"/>
  <c r="BI12"/>
  <c r="BF12"/>
  <c r="BC12"/>
  <c r="AZ12"/>
  <c r="AW12"/>
  <c r="AT12"/>
  <c r="AR12"/>
  <c r="AO12"/>
  <c r="AQ12" s="1"/>
  <c r="AM12"/>
  <c r="AJ12"/>
  <c r="AL12" s="1"/>
  <c r="AH12"/>
  <c r="AE12"/>
  <c r="AG12" s="1"/>
  <c r="AC12"/>
  <c r="Z12"/>
  <c r="AB12" s="1"/>
  <c r="X12"/>
  <c r="U12"/>
  <c r="W12" s="1"/>
  <c r="Q12"/>
  <c r="O12"/>
  <c r="L12"/>
  <c r="J12"/>
  <c r="EA11"/>
  <c r="DX11"/>
  <c r="DU11"/>
  <c r="DR11"/>
  <c r="DO11"/>
  <c r="DL11"/>
  <c r="DI11"/>
  <c r="DG11"/>
  <c r="DG82" s="1"/>
  <c r="DD11"/>
  <c r="DA11"/>
  <c r="CX11"/>
  <c r="CU11"/>
  <c r="CR11"/>
  <c r="CO11"/>
  <c r="CL11"/>
  <c r="CI11"/>
  <c r="CF11"/>
  <c r="CC11"/>
  <c r="BZ11"/>
  <c r="BW11"/>
  <c r="BT11"/>
  <c r="BP11"/>
  <c r="BO11"/>
  <c r="BQ11" s="1"/>
  <c r="BN11"/>
  <c r="BL11"/>
  <c r="BI11"/>
  <c r="BF11"/>
  <c r="BC11"/>
  <c r="AZ11"/>
  <c r="AW11"/>
  <c r="AT11"/>
  <c r="AR11"/>
  <c r="AO11"/>
  <c r="AQ11" s="1"/>
  <c r="AM11"/>
  <c r="AJ11"/>
  <c r="AL11" s="1"/>
  <c r="AH11"/>
  <c r="AE11"/>
  <c r="AG11"/>
  <c r="AC11"/>
  <c r="Z11"/>
  <c r="AB11" s="1"/>
  <c r="X11"/>
  <c r="U11"/>
  <c r="W11"/>
  <c r="Q11"/>
  <c r="O11"/>
  <c r="P11" s="1"/>
  <c r="L11"/>
  <c r="N11" s="1"/>
  <c r="J11"/>
  <c r="K11"/>
  <c r="G11"/>
  <c r="EA10"/>
  <c r="E10"/>
  <c r="F10" s="1"/>
  <c r="DX10"/>
  <c r="DU10"/>
  <c r="DR10"/>
  <c r="DO10"/>
  <c r="DL10"/>
  <c r="DI10"/>
  <c r="DD10"/>
  <c r="DA10"/>
  <c r="CX10"/>
  <c r="CU10"/>
  <c r="CR10"/>
  <c r="CO10"/>
  <c r="CL10"/>
  <c r="CI10"/>
  <c r="CF10"/>
  <c r="CC10"/>
  <c r="BZ10"/>
  <c r="BW10"/>
  <c r="BT10"/>
  <c r="BP10"/>
  <c r="BN10"/>
  <c r="BN82" s="1"/>
  <c r="BO82" s="1"/>
  <c r="BL10"/>
  <c r="BI10"/>
  <c r="BF10"/>
  <c r="BC10"/>
  <c r="AZ10"/>
  <c r="AW10"/>
  <c r="AT10"/>
  <c r="AR10"/>
  <c r="AO10"/>
  <c r="AQ10" s="1"/>
  <c r="AM10"/>
  <c r="AJ10"/>
  <c r="AL10"/>
  <c r="AH10"/>
  <c r="AE10"/>
  <c r="AG10" s="1"/>
  <c r="AC10"/>
  <c r="Z10"/>
  <c r="AB10"/>
  <c r="X10"/>
  <c r="U10"/>
  <c r="W10" s="1"/>
  <c r="Q10"/>
  <c r="O10"/>
  <c r="L10"/>
  <c r="J10"/>
  <c r="K10" s="1"/>
  <c r="G10"/>
  <c r="Q8"/>
  <c r="V8" s="1"/>
  <c r="AA8" s="1"/>
  <c r="AF8" s="1"/>
  <c r="AK8" s="1"/>
  <c r="AP8" s="1"/>
  <c r="AU8" s="1"/>
  <c r="AX8" s="1"/>
  <c r="BA8" s="1"/>
  <c r="M8"/>
  <c r="R8" s="1"/>
  <c r="W8" s="1"/>
  <c r="AB8" s="1"/>
  <c r="AG8" s="1"/>
  <c r="AL8" s="1"/>
  <c r="K8"/>
  <c r="P8" s="1"/>
  <c r="U8" s="1"/>
  <c r="Z8" s="1"/>
  <c r="AE8" s="1"/>
  <c r="AJ8" s="1"/>
  <c r="AO8" s="1"/>
  <c r="AT8" s="1"/>
  <c r="AW8" s="1"/>
  <c r="AZ8" s="1"/>
  <c r="BC8" s="1"/>
  <c r="BF8" s="1"/>
  <c r="BI8" s="1"/>
  <c r="BL8" s="1"/>
  <c r="BO8" s="1"/>
  <c r="BT8" s="1"/>
  <c r="BW8" s="1"/>
  <c r="BZ8" s="1"/>
  <c r="CC8" s="1"/>
  <c r="CF8" s="1"/>
  <c r="CI8" s="1"/>
  <c r="CL8" s="1"/>
  <c r="CO8" s="1"/>
  <c r="CR8" s="1"/>
  <c r="CU8" s="1"/>
  <c r="CX8" s="1"/>
  <c r="DA8" s="1"/>
  <c r="DD8" s="1"/>
  <c r="DI8"/>
  <c r="DL8"/>
  <c r="DO8"/>
  <c r="DR8" s="1"/>
  <c r="DU8" s="1"/>
  <c r="DX8" s="1"/>
  <c r="G8"/>
  <c r="D11" i="26"/>
  <c r="D12"/>
  <c r="D13"/>
  <c r="D14"/>
  <c r="D15"/>
  <c r="D16"/>
  <c r="D17"/>
  <c r="D18"/>
  <c r="D19"/>
  <c r="D20"/>
  <c r="D21"/>
  <c r="D22"/>
  <c r="D23"/>
  <c r="D24"/>
  <c r="D10"/>
  <c r="C82"/>
  <c r="ED10"/>
  <c r="DI47"/>
  <c r="EA10"/>
  <c r="EA11"/>
  <c r="EA12"/>
  <c r="EA13"/>
  <c r="EA14"/>
  <c r="EA15"/>
  <c r="EA16"/>
  <c r="EA17"/>
  <c r="EA18"/>
  <c r="EA19"/>
  <c r="EA20"/>
  <c r="EA21"/>
  <c r="EA22"/>
  <c r="EA23"/>
  <c r="EA24"/>
  <c r="EA25"/>
  <c r="EA26"/>
  <c r="EA27"/>
  <c r="EA28"/>
  <c r="EA29"/>
  <c r="EA30"/>
  <c r="EA31"/>
  <c r="EA32"/>
  <c r="EA33"/>
  <c r="EA34"/>
  <c r="EA35"/>
  <c r="EA36"/>
  <c r="EA37"/>
  <c r="EA38"/>
  <c r="EA39"/>
  <c r="EA40"/>
  <c r="EA41"/>
  <c r="EA42"/>
  <c r="EA43"/>
  <c r="EA44"/>
  <c r="EA45"/>
  <c r="EA46"/>
  <c r="EA47"/>
  <c r="EA48"/>
  <c r="EA49"/>
  <c r="EA50"/>
  <c r="EA51"/>
  <c r="EA52"/>
  <c r="EA53"/>
  <c r="EA54"/>
  <c r="EA55"/>
  <c r="EA56"/>
  <c r="EA57"/>
  <c r="EA58"/>
  <c r="EA59"/>
  <c r="EA60"/>
  <c r="EA61"/>
  <c r="EA62"/>
  <c r="EA63"/>
  <c r="EA64"/>
  <c r="EA65"/>
  <c r="EA66"/>
  <c r="EA67"/>
  <c r="EA68"/>
  <c r="EA69"/>
  <c r="EA70"/>
  <c r="EA71"/>
  <c r="EA72"/>
  <c r="EA73"/>
  <c r="EA74"/>
  <c r="EA75"/>
  <c r="EA76"/>
  <c r="EA77"/>
  <c r="EA78"/>
  <c r="EA79"/>
  <c r="EA80"/>
  <c r="EA81"/>
  <c r="EC82"/>
  <c r="EF82"/>
  <c r="EB82"/>
  <c r="DZ82"/>
  <c r="EA82"/>
  <c r="DY82"/>
  <c r="DW82"/>
  <c r="DX82"/>
  <c r="DV82"/>
  <c r="DT82"/>
  <c r="DU82"/>
  <c r="DS82"/>
  <c r="DQ82"/>
  <c r="DR82"/>
  <c r="DP82"/>
  <c r="DN82"/>
  <c r="DO82"/>
  <c r="DK82"/>
  <c r="DL82"/>
  <c r="DG82"/>
  <c r="DF82"/>
  <c r="DD82"/>
  <c r="DE82"/>
  <c r="DC82"/>
  <c r="DA82"/>
  <c r="DB82"/>
  <c r="CZ82"/>
  <c r="CX82"/>
  <c r="CY82"/>
  <c r="CW82"/>
  <c r="CU82"/>
  <c r="CV82"/>
  <c r="CT82"/>
  <c r="CR82"/>
  <c r="CS82"/>
  <c r="CQ82"/>
  <c r="CO82"/>
  <c r="CP82"/>
  <c r="CN82"/>
  <c r="CL82"/>
  <c r="CM82"/>
  <c r="CK82"/>
  <c r="CI82"/>
  <c r="CJ82"/>
  <c r="CF82"/>
  <c r="CG82" s="1"/>
  <c r="CE82"/>
  <c r="CC82"/>
  <c r="CD82"/>
  <c r="CB82"/>
  <c r="BZ82"/>
  <c r="CA82" s="1"/>
  <c r="BY82"/>
  <c r="BW82"/>
  <c r="BX82"/>
  <c r="BV82"/>
  <c r="BT82"/>
  <c r="BU82" s="1"/>
  <c r="BL82"/>
  <c r="BM82" s="1"/>
  <c r="BI82"/>
  <c r="BJ82"/>
  <c r="BH82"/>
  <c r="BF82"/>
  <c r="BG82"/>
  <c r="BC82"/>
  <c r="BD82"/>
  <c r="BB82"/>
  <c r="AZ82"/>
  <c r="BA82" s="1"/>
  <c r="AY82"/>
  <c r="AW82"/>
  <c r="AX82"/>
  <c r="AT82"/>
  <c r="AU82" s="1"/>
  <c r="AQ82"/>
  <c r="AO82"/>
  <c r="AL82"/>
  <c r="AJ82"/>
  <c r="AK82"/>
  <c r="AG82"/>
  <c r="AE82"/>
  <c r="AF82"/>
  <c r="AB82"/>
  <c r="Z82"/>
  <c r="W82"/>
  <c r="U82"/>
  <c r="E82"/>
  <c r="ED81"/>
  <c r="EE81" s="1"/>
  <c r="DX81"/>
  <c r="DU81"/>
  <c r="DR81"/>
  <c r="DO81"/>
  <c r="DL81"/>
  <c r="DJ81"/>
  <c r="H81"/>
  <c r="DH81"/>
  <c r="DI81" s="1"/>
  <c r="DE81"/>
  <c r="DB81"/>
  <c r="CY81"/>
  <c r="CV81"/>
  <c r="CS81"/>
  <c r="CP81"/>
  <c r="CM81"/>
  <c r="CJ81"/>
  <c r="CG81"/>
  <c r="CD81"/>
  <c r="CA81"/>
  <c r="BX81"/>
  <c r="BU81"/>
  <c r="BQ81"/>
  <c r="BO81"/>
  <c r="BP81"/>
  <c r="BM81"/>
  <c r="BJ81"/>
  <c r="BG81"/>
  <c r="BD81"/>
  <c r="BA81"/>
  <c r="AX81"/>
  <c r="AU81"/>
  <c r="AS81"/>
  <c r="AP81"/>
  <c r="AR81"/>
  <c r="AN81"/>
  <c r="AK81"/>
  <c r="AM81"/>
  <c r="AI81"/>
  <c r="AF81"/>
  <c r="AH81"/>
  <c r="AD81"/>
  <c r="AA81"/>
  <c r="AC81"/>
  <c r="Y81"/>
  <c r="V81"/>
  <c r="X81"/>
  <c r="R81"/>
  <c r="P81"/>
  <c r="Q81"/>
  <c r="S81" s="1"/>
  <c r="M81"/>
  <c r="K81"/>
  <c r="ED80"/>
  <c r="EE80"/>
  <c r="DX80"/>
  <c r="DU80"/>
  <c r="DR80"/>
  <c r="DO80"/>
  <c r="DL80"/>
  <c r="DJ80"/>
  <c r="H80"/>
  <c r="DH80"/>
  <c r="DE80"/>
  <c r="DB80"/>
  <c r="CY80"/>
  <c r="CV80"/>
  <c r="CS80"/>
  <c r="CP80"/>
  <c r="CM80"/>
  <c r="CJ80"/>
  <c r="CG80"/>
  <c r="CD80"/>
  <c r="CA80"/>
  <c r="BX80"/>
  <c r="BU80"/>
  <c r="BQ80"/>
  <c r="BO80"/>
  <c r="BM80"/>
  <c r="BJ80"/>
  <c r="BG80"/>
  <c r="BD80"/>
  <c r="BA80"/>
  <c r="AX80"/>
  <c r="AU80"/>
  <c r="AS80"/>
  <c r="AP80"/>
  <c r="AR80" s="1"/>
  <c r="AN80"/>
  <c r="AK80"/>
  <c r="AM80"/>
  <c r="AI80"/>
  <c r="AF80"/>
  <c r="AH80" s="1"/>
  <c r="AD80"/>
  <c r="AA80"/>
  <c r="AC80"/>
  <c r="Y80"/>
  <c r="V80"/>
  <c r="X80" s="1"/>
  <c r="R80"/>
  <c r="P80"/>
  <c r="Q80"/>
  <c r="M80"/>
  <c r="O80" s="1"/>
  <c r="K80"/>
  <c r="ED79"/>
  <c r="EE79" s="1"/>
  <c r="DX79"/>
  <c r="DU79"/>
  <c r="DR79"/>
  <c r="DO79"/>
  <c r="DL79"/>
  <c r="DJ79"/>
  <c r="H79"/>
  <c r="DH79"/>
  <c r="DI79" s="1"/>
  <c r="DE79"/>
  <c r="DB79"/>
  <c r="CY79"/>
  <c r="CV79"/>
  <c r="CS79"/>
  <c r="CP79"/>
  <c r="CM79"/>
  <c r="CJ79"/>
  <c r="CG79"/>
  <c r="CD79"/>
  <c r="CA79"/>
  <c r="BX79"/>
  <c r="BU79"/>
  <c r="BQ79"/>
  <c r="BO79"/>
  <c r="BP79"/>
  <c r="BM79"/>
  <c r="BJ79"/>
  <c r="BG79"/>
  <c r="BD79"/>
  <c r="BA79"/>
  <c r="AX79"/>
  <c r="AU79"/>
  <c r="AS79"/>
  <c r="AP79"/>
  <c r="AR79"/>
  <c r="AN79"/>
  <c r="AK79"/>
  <c r="AM79"/>
  <c r="AI79"/>
  <c r="AF79"/>
  <c r="AH79"/>
  <c r="AD79"/>
  <c r="AA79"/>
  <c r="AC79"/>
  <c r="Y79"/>
  <c r="V79"/>
  <c r="X79"/>
  <c r="R79"/>
  <c r="P79"/>
  <c r="M79"/>
  <c r="K79"/>
  <c r="L79" s="1"/>
  <c r="ED78"/>
  <c r="EE78" s="1"/>
  <c r="DX78"/>
  <c r="DU78"/>
  <c r="DR78"/>
  <c r="DO78"/>
  <c r="DL78"/>
  <c r="DJ78"/>
  <c r="H78"/>
  <c r="DH78"/>
  <c r="DI78" s="1"/>
  <c r="DE78"/>
  <c r="DB78"/>
  <c r="CY78"/>
  <c r="CV78"/>
  <c r="CS78"/>
  <c r="CP78"/>
  <c r="CM78"/>
  <c r="CJ78"/>
  <c r="CG78"/>
  <c r="CD78"/>
  <c r="CA78"/>
  <c r="BX78"/>
  <c r="BU78"/>
  <c r="BQ78"/>
  <c r="BO78"/>
  <c r="BM78"/>
  <c r="BJ78"/>
  <c r="BG78"/>
  <c r="BD78"/>
  <c r="BA78"/>
  <c r="AX78"/>
  <c r="AU78"/>
  <c r="AS78"/>
  <c r="AP78"/>
  <c r="AR78" s="1"/>
  <c r="AN78"/>
  <c r="AK78"/>
  <c r="AM78"/>
  <c r="AI78"/>
  <c r="AF78"/>
  <c r="AH78" s="1"/>
  <c r="AD78"/>
  <c r="AA78"/>
  <c r="AC78"/>
  <c r="Y78"/>
  <c r="V78"/>
  <c r="X78" s="1"/>
  <c r="R78"/>
  <c r="P78"/>
  <c r="Q78"/>
  <c r="S78"/>
  <c r="M78"/>
  <c r="K78"/>
  <c r="ED77"/>
  <c r="DX77"/>
  <c r="DU77"/>
  <c r="DR77"/>
  <c r="DO77"/>
  <c r="DL77"/>
  <c r="DJ77"/>
  <c r="H77" s="1"/>
  <c r="DH77"/>
  <c r="DI77"/>
  <c r="DE77"/>
  <c r="DB77"/>
  <c r="CY77"/>
  <c r="CV77"/>
  <c r="CS77"/>
  <c r="CP77"/>
  <c r="CM77"/>
  <c r="CJ77"/>
  <c r="CG77"/>
  <c r="CD77"/>
  <c r="CA77"/>
  <c r="BX77"/>
  <c r="BU77"/>
  <c r="BQ77"/>
  <c r="BO77"/>
  <c r="BP77" s="1"/>
  <c r="BM77"/>
  <c r="BJ77"/>
  <c r="BG77"/>
  <c r="BD77"/>
  <c r="BA77"/>
  <c r="AX77"/>
  <c r="AU77"/>
  <c r="AS77"/>
  <c r="AP77"/>
  <c r="AR77" s="1"/>
  <c r="AN77"/>
  <c r="AK77"/>
  <c r="AM77"/>
  <c r="AI77"/>
  <c r="AF77"/>
  <c r="AH77" s="1"/>
  <c r="AD77"/>
  <c r="AA77"/>
  <c r="AC77"/>
  <c r="Y77"/>
  <c r="V77"/>
  <c r="X77" s="1"/>
  <c r="R77"/>
  <c r="T77" s="1"/>
  <c r="P77"/>
  <c r="M77"/>
  <c r="K77"/>
  <c r="L77" s="1"/>
  <c r="ED76"/>
  <c r="EE76" s="1"/>
  <c r="DX76"/>
  <c r="DU76"/>
  <c r="DR76"/>
  <c r="DO76"/>
  <c r="DL76"/>
  <c r="DJ76"/>
  <c r="H76"/>
  <c r="DH76"/>
  <c r="DI76" s="1"/>
  <c r="DE76"/>
  <c r="DB76"/>
  <c r="CY76"/>
  <c r="CV76"/>
  <c r="CS76"/>
  <c r="CP76"/>
  <c r="CM76"/>
  <c r="CJ76"/>
  <c r="CG76"/>
  <c r="CD76"/>
  <c r="CA76"/>
  <c r="BX76"/>
  <c r="BU76"/>
  <c r="BQ76"/>
  <c r="BS76" s="1"/>
  <c r="BO76"/>
  <c r="BM76"/>
  <c r="BJ76"/>
  <c r="BG76"/>
  <c r="BD76"/>
  <c r="BA76"/>
  <c r="AX76"/>
  <c r="AU76"/>
  <c r="AS76"/>
  <c r="AP76"/>
  <c r="AR76"/>
  <c r="AN76"/>
  <c r="AK76"/>
  <c r="AM76"/>
  <c r="AI76"/>
  <c r="AF76"/>
  <c r="AH76"/>
  <c r="AD76"/>
  <c r="AA76"/>
  <c r="AC76"/>
  <c r="Y76"/>
  <c r="V76"/>
  <c r="X76"/>
  <c r="R76"/>
  <c r="P76"/>
  <c r="M76"/>
  <c r="K76"/>
  <c r="ED75"/>
  <c r="EE75"/>
  <c r="DX75"/>
  <c r="DU75"/>
  <c r="DR75"/>
  <c r="DO75"/>
  <c r="DL75"/>
  <c r="DJ75"/>
  <c r="H75" s="1"/>
  <c r="DH75"/>
  <c r="DI75"/>
  <c r="DE75"/>
  <c r="DB75"/>
  <c r="CY75"/>
  <c r="CV75"/>
  <c r="CS75"/>
  <c r="CP75"/>
  <c r="CM75"/>
  <c r="CJ75"/>
  <c r="CG75"/>
  <c r="CD75"/>
  <c r="CA75"/>
  <c r="BX75"/>
  <c r="BU75"/>
  <c r="BQ75"/>
  <c r="BS75"/>
  <c r="BO75"/>
  <c r="BP75"/>
  <c r="BM75"/>
  <c r="BJ75"/>
  <c r="BG75"/>
  <c r="BD75"/>
  <c r="BA75"/>
  <c r="AX75"/>
  <c r="AU75"/>
  <c r="AS75"/>
  <c r="AP75"/>
  <c r="AR75"/>
  <c r="AN75"/>
  <c r="AK75"/>
  <c r="AM75"/>
  <c r="AI75"/>
  <c r="AF75"/>
  <c r="AH75"/>
  <c r="AD75"/>
  <c r="AA75"/>
  <c r="AC75"/>
  <c r="Y75"/>
  <c r="V75"/>
  <c r="X75"/>
  <c r="R75"/>
  <c r="P75"/>
  <c r="Q75"/>
  <c r="M75"/>
  <c r="K75"/>
  <c r="L75"/>
  <c r="ED74"/>
  <c r="EE74"/>
  <c r="DX74"/>
  <c r="DU74"/>
  <c r="DR74"/>
  <c r="DO74"/>
  <c r="DL74"/>
  <c r="DJ74"/>
  <c r="H74"/>
  <c r="DH74"/>
  <c r="DE74"/>
  <c r="DB74"/>
  <c r="CY74"/>
  <c r="CV74"/>
  <c r="CS74"/>
  <c r="CP74"/>
  <c r="CM74"/>
  <c r="CJ74"/>
  <c r="CG74"/>
  <c r="CD74"/>
  <c r="CA74"/>
  <c r="BX74"/>
  <c r="BU74"/>
  <c r="BQ74"/>
  <c r="BO74"/>
  <c r="BM74"/>
  <c r="BJ74"/>
  <c r="BG74"/>
  <c r="BD74"/>
  <c r="BA74"/>
  <c r="AX74"/>
  <c r="AU74"/>
  <c r="AS74"/>
  <c r="AP74"/>
  <c r="AR74" s="1"/>
  <c r="AN74"/>
  <c r="AK74"/>
  <c r="AM74"/>
  <c r="AI74"/>
  <c r="AF74"/>
  <c r="AH74" s="1"/>
  <c r="AD74"/>
  <c r="AA74"/>
  <c r="AC74"/>
  <c r="Y74"/>
  <c r="V74"/>
  <c r="X74" s="1"/>
  <c r="R74"/>
  <c r="P74"/>
  <c r="Q74"/>
  <c r="M74"/>
  <c r="K74"/>
  <c r="ED73"/>
  <c r="EE73"/>
  <c r="DX73"/>
  <c r="DU73"/>
  <c r="DR73"/>
  <c r="DO73"/>
  <c r="DL73"/>
  <c r="DJ73"/>
  <c r="H73" s="1"/>
  <c r="DH73"/>
  <c r="DI73"/>
  <c r="DE73"/>
  <c r="DB73"/>
  <c r="CY73"/>
  <c r="CV73"/>
  <c r="CS73"/>
  <c r="CP73"/>
  <c r="CM73"/>
  <c r="CJ73"/>
  <c r="CG73"/>
  <c r="CD73"/>
  <c r="CA73"/>
  <c r="BX73"/>
  <c r="BU73"/>
  <c r="BQ73"/>
  <c r="BO73"/>
  <c r="BP73" s="1"/>
  <c r="BR73" s="1"/>
  <c r="BM73"/>
  <c r="BJ73"/>
  <c r="BG73"/>
  <c r="BD73"/>
  <c r="BA73"/>
  <c r="AX73"/>
  <c r="AU73"/>
  <c r="AS73"/>
  <c r="AP73"/>
  <c r="AR73"/>
  <c r="AN73"/>
  <c r="AK73"/>
  <c r="AM73"/>
  <c r="AI73"/>
  <c r="AF73"/>
  <c r="AH73"/>
  <c r="AD73"/>
  <c r="AA73"/>
  <c r="AC73"/>
  <c r="Y73"/>
  <c r="V73"/>
  <c r="X73"/>
  <c r="R73"/>
  <c r="P73"/>
  <c r="Q73"/>
  <c r="S73" s="1"/>
  <c r="M73"/>
  <c r="K73"/>
  <c r="L73" s="1"/>
  <c r="N73" s="1"/>
  <c r="ED72"/>
  <c r="EE72" s="1"/>
  <c r="DX72"/>
  <c r="DU72"/>
  <c r="DR72"/>
  <c r="DO72"/>
  <c r="DL72"/>
  <c r="DJ72"/>
  <c r="H72" s="1"/>
  <c r="DH72"/>
  <c r="DI72" s="1"/>
  <c r="DE72"/>
  <c r="DB72"/>
  <c r="CY72"/>
  <c r="CV72"/>
  <c r="CS72"/>
  <c r="CP72"/>
  <c r="CM72"/>
  <c r="CJ72"/>
  <c r="CG72"/>
  <c r="CD72"/>
  <c r="CA72"/>
  <c r="BX72"/>
  <c r="BU72"/>
  <c r="BQ72"/>
  <c r="BO72"/>
  <c r="BM72"/>
  <c r="BJ72"/>
  <c r="BG72"/>
  <c r="BD72"/>
  <c r="BA72"/>
  <c r="AX72"/>
  <c r="AU72"/>
  <c r="AS72"/>
  <c r="AP72"/>
  <c r="AR72"/>
  <c r="AN72"/>
  <c r="AK72"/>
  <c r="AM72" s="1"/>
  <c r="AI72"/>
  <c r="AF72"/>
  <c r="AH72"/>
  <c r="AD72"/>
  <c r="AA72"/>
  <c r="AC72" s="1"/>
  <c r="Y72"/>
  <c r="V72"/>
  <c r="X72"/>
  <c r="R72"/>
  <c r="P72"/>
  <c r="M72"/>
  <c r="K72"/>
  <c r="ED71"/>
  <c r="EE71"/>
  <c r="DX71"/>
  <c r="DU71"/>
  <c r="DR71"/>
  <c r="DO71"/>
  <c r="DL71"/>
  <c r="DJ71"/>
  <c r="H71"/>
  <c r="DH71"/>
  <c r="DI71" s="1"/>
  <c r="DE71"/>
  <c r="DB71"/>
  <c r="CY71"/>
  <c r="CV71"/>
  <c r="CS71"/>
  <c r="CP71"/>
  <c r="CM71"/>
  <c r="CJ71"/>
  <c r="CG71"/>
  <c r="CD71"/>
  <c r="CA71"/>
  <c r="BX71"/>
  <c r="BU71"/>
  <c r="BQ71"/>
  <c r="BO71"/>
  <c r="BS71"/>
  <c r="BM71"/>
  <c r="BJ71"/>
  <c r="BG71"/>
  <c r="BD71"/>
  <c r="BA71"/>
  <c r="AX71"/>
  <c r="AU71"/>
  <c r="AS71"/>
  <c r="AP71"/>
  <c r="AR71" s="1"/>
  <c r="AN71"/>
  <c r="AK71"/>
  <c r="AM71" s="1"/>
  <c r="AI71"/>
  <c r="AF71"/>
  <c r="AH71" s="1"/>
  <c r="AD71"/>
  <c r="AA71"/>
  <c r="AC71" s="1"/>
  <c r="Y71"/>
  <c r="V71"/>
  <c r="X71" s="1"/>
  <c r="R71"/>
  <c r="P71"/>
  <c r="M71"/>
  <c r="K71"/>
  <c r="L71"/>
  <c r="ED70"/>
  <c r="EE70"/>
  <c r="DX70"/>
  <c r="DU70"/>
  <c r="DR70"/>
  <c r="DO70"/>
  <c r="DL70"/>
  <c r="DJ70"/>
  <c r="H70"/>
  <c r="DH70"/>
  <c r="DI70" s="1"/>
  <c r="DE70"/>
  <c r="DB70"/>
  <c r="CY70"/>
  <c r="CV70"/>
  <c r="CS70"/>
  <c r="CP70"/>
  <c r="CM70"/>
  <c r="CJ70"/>
  <c r="CG70"/>
  <c r="CD70"/>
  <c r="CA70"/>
  <c r="BX70"/>
  <c r="BU70"/>
  <c r="BQ70"/>
  <c r="BO70"/>
  <c r="BM70"/>
  <c r="BJ70"/>
  <c r="BG70"/>
  <c r="BD70"/>
  <c r="BA70"/>
  <c r="AX70"/>
  <c r="AU70"/>
  <c r="AS70"/>
  <c r="AP70"/>
  <c r="AR70"/>
  <c r="AN70"/>
  <c r="AK70"/>
  <c r="AM70"/>
  <c r="AI70"/>
  <c r="AF70"/>
  <c r="AH70"/>
  <c r="AD70"/>
  <c r="AA70"/>
  <c r="AC70"/>
  <c r="Y70"/>
  <c r="V70"/>
  <c r="X70"/>
  <c r="R70"/>
  <c r="P70"/>
  <c r="Q70" s="1"/>
  <c r="S70" s="1"/>
  <c r="M70"/>
  <c r="K70"/>
  <c r="EE69"/>
  <c r="DX69"/>
  <c r="DU69"/>
  <c r="DR69"/>
  <c r="DO69"/>
  <c r="DL69"/>
  <c r="DJ69"/>
  <c r="H69"/>
  <c r="DI69"/>
  <c r="DE69"/>
  <c r="DB69"/>
  <c r="CY69"/>
  <c r="CV69"/>
  <c r="CS69"/>
  <c r="CP69"/>
  <c r="CM69"/>
  <c r="CJ69"/>
  <c r="CG69"/>
  <c r="CD69"/>
  <c r="CA69"/>
  <c r="BX69"/>
  <c r="BU69"/>
  <c r="BQ69"/>
  <c r="BO69"/>
  <c r="BP69" s="1"/>
  <c r="BM69"/>
  <c r="BJ69"/>
  <c r="BG69"/>
  <c r="BD69"/>
  <c r="BA69"/>
  <c r="AX69"/>
  <c r="AU69"/>
  <c r="AS69"/>
  <c r="AP69"/>
  <c r="AR69" s="1"/>
  <c r="AN69"/>
  <c r="AK69"/>
  <c r="AM69"/>
  <c r="AI69"/>
  <c r="AF69"/>
  <c r="AH69" s="1"/>
  <c r="AD69"/>
  <c r="AA69"/>
  <c r="AC69"/>
  <c r="Y69"/>
  <c r="V69"/>
  <c r="X69" s="1"/>
  <c r="R69"/>
  <c r="P69"/>
  <c r="M69"/>
  <c r="K69"/>
  <c r="L69" s="1"/>
  <c r="ED68"/>
  <c r="EE68"/>
  <c r="DX68"/>
  <c r="DU68"/>
  <c r="DR68"/>
  <c r="DO68"/>
  <c r="DL68"/>
  <c r="DJ68"/>
  <c r="H68" s="1"/>
  <c r="DH68"/>
  <c r="DI68"/>
  <c r="DE68"/>
  <c r="DB68"/>
  <c r="CY68"/>
  <c r="CV68"/>
  <c r="CS68"/>
  <c r="CP68"/>
  <c r="CM68"/>
  <c r="CJ68"/>
  <c r="CG68"/>
  <c r="CD68"/>
  <c r="CA68"/>
  <c r="BX68"/>
  <c r="BU68"/>
  <c r="BQ68"/>
  <c r="BO68"/>
  <c r="BM68"/>
  <c r="BJ68"/>
  <c r="BG68"/>
  <c r="BD68"/>
  <c r="BA68"/>
  <c r="AX68"/>
  <c r="AU68"/>
  <c r="AS68"/>
  <c r="AP68"/>
  <c r="AR68"/>
  <c r="AN68"/>
  <c r="AK68"/>
  <c r="AM68" s="1"/>
  <c r="AI68"/>
  <c r="AF68"/>
  <c r="AH68"/>
  <c r="AD68"/>
  <c r="AA68"/>
  <c r="AC68" s="1"/>
  <c r="Y68"/>
  <c r="V68"/>
  <c r="X68" s="1"/>
  <c r="R68"/>
  <c r="P68"/>
  <c r="Q68" s="1"/>
  <c r="M68"/>
  <c r="K68"/>
  <c r="ED67"/>
  <c r="EE67" s="1"/>
  <c r="DX67"/>
  <c r="DU67"/>
  <c r="DR67"/>
  <c r="DO67"/>
  <c r="DL67"/>
  <c r="DJ67"/>
  <c r="H67"/>
  <c r="DH67"/>
  <c r="DI67"/>
  <c r="DE67"/>
  <c r="DB67"/>
  <c r="CY67"/>
  <c r="CV67"/>
  <c r="CS67"/>
  <c r="CP67"/>
  <c r="CM67"/>
  <c r="CJ67"/>
  <c r="CG67"/>
  <c r="CD67"/>
  <c r="CA67"/>
  <c r="BX67"/>
  <c r="BU67"/>
  <c r="BQ67"/>
  <c r="BO67"/>
  <c r="BP67"/>
  <c r="BM67"/>
  <c r="BJ67"/>
  <c r="BG67"/>
  <c r="BD67"/>
  <c r="BA67"/>
  <c r="AX67"/>
  <c r="AU67"/>
  <c r="AS67"/>
  <c r="AP67"/>
  <c r="AR67" s="1"/>
  <c r="AN67"/>
  <c r="AK67"/>
  <c r="AM67" s="1"/>
  <c r="AI67"/>
  <c r="AF67"/>
  <c r="AH67" s="1"/>
  <c r="AD67"/>
  <c r="AA67"/>
  <c r="AC67" s="1"/>
  <c r="Y67"/>
  <c r="V67"/>
  <c r="X67"/>
  <c r="R67"/>
  <c r="P67"/>
  <c r="Q67" s="1"/>
  <c r="M67"/>
  <c r="K67"/>
  <c r="L67"/>
  <c r="ED66"/>
  <c r="EE66"/>
  <c r="DX66"/>
  <c r="DU66"/>
  <c r="DR66"/>
  <c r="DO66"/>
  <c r="DL66"/>
  <c r="DJ66"/>
  <c r="H66" s="1"/>
  <c r="DH66"/>
  <c r="DI66"/>
  <c r="DE66"/>
  <c r="DB66"/>
  <c r="CY66"/>
  <c r="CV66"/>
  <c r="CS66"/>
  <c r="CP66"/>
  <c r="CM66"/>
  <c r="CJ66"/>
  <c r="CG66"/>
  <c r="CD66"/>
  <c r="CA66"/>
  <c r="BX66"/>
  <c r="BU66"/>
  <c r="BQ66"/>
  <c r="BO66"/>
  <c r="BM66"/>
  <c r="BJ66"/>
  <c r="BG66"/>
  <c r="BD66"/>
  <c r="BA66"/>
  <c r="AX66"/>
  <c r="AU66"/>
  <c r="AS66"/>
  <c r="AP66"/>
  <c r="AR66" s="1"/>
  <c r="AN66"/>
  <c r="AK66"/>
  <c r="AM66" s="1"/>
  <c r="AI66"/>
  <c r="AF66"/>
  <c r="AH66"/>
  <c r="AD66"/>
  <c r="AA66"/>
  <c r="AC66" s="1"/>
  <c r="Y66"/>
  <c r="V66"/>
  <c r="X66" s="1"/>
  <c r="R66"/>
  <c r="T66"/>
  <c r="P66"/>
  <c r="Q66"/>
  <c r="M66"/>
  <c r="K66"/>
  <c r="ED65"/>
  <c r="EE65"/>
  <c r="DX65"/>
  <c r="DU65"/>
  <c r="DR65"/>
  <c r="DO65"/>
  <c r="DL65"/>
  <c r="DJ65"/>
  <c r="H65" s="1"/>
  <c r="DH65"/>
  <c r="DI65"/>
  <c r="DE65"/>
  <c r="DB65"/>
  <c r="CY65"/>
  <c r="CV65"/>
  <c r="CS65"/>
  <c r="CP65"/>
  <c r="CM65"/>
  <c r="CJ65"/>
  <c r="CG65"/>
  <c r="CD65"/>
  <c r="CA65"/>
  <c r="BX65"/>
  <c r="BU65"/>
  <c r="BQ65"/>
  <c r="BO65"/>
  <c r="BP65" s="1"/>
  <c r="BM65"/>
  <c r="BJ65"/>
  <c r="BG65"/>
  <c r="BD65"/>
  <c r="BA65"/>
  <c r="AX65"/>
  <c r="AU65"/>
  <c r="AS65"/>
  <c r="AP65"/>
  <c r="AR65" s="1"/>
  <c r="AN65"/>
  <c r="AK65"/>
  <c r="AM65"/>
  <c r="AI65"/>
  <c r="AF65"/>
  <c r="AH65" s="1"/>
  <c r="AD65"/>
  <c r="AA65"/>
  <c r="AC65"/>
  <c r="Y65"/>
  <c r="V65"/>
  <c r="X65" s="1"/>
  <c r="R65"/>
  <c r="P65"/>
  <c r="Q65"/>
  <c r="M65"/>
  <c r="N65" s="1"/>
  <c r="K65"/>
  <c r="L65" s="1"/>
  <c r="ED64"/>
  <c r="DX64"/>
  <c r="DU64"/>
  <c r="DR64"/>
  <c r="DO64"/>
  <c r="DL64"/>
  <c r="DJ64"/>
  <c r="H64"/>
  <c r="DH64"/>
  <c r="DI64" s="1"/>
  <c r="DE64"/>
  <c r="DB64"/>
  <c r="CY64"/>
  <c r="CV64"/>
  <c r="CS64"/>
  <c r="CP64"/>
  <c r="CM64"/>
  <c r="CJ64"/>
  <c r="CG64"/>
  <c r="CD64"/>
  <c r="CA64"/>
  <c r="BX64"/>
  <c r="BU64"/>
  <c r="BQ64"/>
  <c r="BO64"/>
  <c r="BM64"/>
  <c r="BJ64"/>
  <c r="BG64"/>
  <c r="BD64"/>
  <c r="BA64"/>
  <c r="AX64"/>
  <c r="AU64"/>
  <c r="AS64"/>
  <c r="AP64"/>
  <c r="AR64" s="1"/>
  <c r="AN64"/>
  <c r="AK64"/>
  <c r="AM64"/>
  <c r="AI64"/>
  <c r="AF64"/>
  <c r="AH64" s="1"/>
  <c r="AD64"/>
  <c r="AA64"/>
  <c r="AC64"/>
  <c r="Y64"/>
  <c r="V64"/>
  <c r="X64" s="1"/>
  <c r="R64"/>
  <c r="P64"/>
  <c r="Q64"/>
  <c r="M64"/>
  <c r="K64"/>
  <c r="ED63"/>
  <c r="EE63"/>
  <c r="DX63"/>
  <c r="DU63"/>
  <c r="DR63"/>
  <c r="DO63"/>
  <c r="DL63"/>
  <c r="DJ63"/>
  <c r="H63" s="1"/>
  <c r="DH63"/>
  <c r="DI63"/>
  <c r="DE63"/>
  <c r="DB63"/>
  <c r="CY63"/>
  <c r="CV63"/>
  <c r="CS63"/>
  <c r="CP63"/>
  <c r="CM63"/>
  <c r="CJ63"/>
  <c r="CG63"/>
  <c r="CD63"/>
  <c r="CA63"/>
  <c r="BX63"/>
  <c r="BU63"/>
  <c r="BQ63"/>
  <c r="BO63"/>
  <c r="BP63" s="1"/>
  <c r="BM63"/>
  <c r="BJ63"/>
  <c r="BG63"/>
  <c r="BD63"/>
  <c r="BA63"/>
  <c r="AX63"/>
  <c r="AU63"/>
  <c r="AS63"/>
  <c r="AP63"/>
  <c r="AR63" s="1"/>
  <c r="AN63"/>
  <c r="AK63"/>
  <c r="AM63"/>
  <c r="AI63"/>
  <c r="AF63"/>
  <c r="AH63" s="1"/>
  <c r="AD63"/>
  <c r="AA63"/>
  <c r="AC63"/>
  <c r="Y63"/>
  <c r="V63"/>
  <c r="X63" s="1"/>
  <c r="R63"/>
  <c r="P63"/>
  <c r="M63"/>
  <c r="K63"/>
  <c r="L63" s="1"/>
  <c r="ED62"/>
  <c r="EE62" s="1"/>
  <c r="DX62"/>
  <c r="DU62"/>
  <c r="DR62"/>
  <c r="DO62"/>
  <c r="DL62"/>
  <c r="DJ62"/>
  <c r="H62"/>
  <c r="DH62"/>
  <c r="DI62"/>
  <c r="DE62"/>
  <c r="DB62"/>
  <c r="CY62"/>
  <c r="CV62"/>
  <c r="CS62"/>
  <c r="CP62"/>
  <c r="CM62"/>
  <c r="CJ62"/>
  <c r="CG62"/>
  <c r="CD62"/>
  <c r="CA62"/>
  <c r="BX62"/>
  <c r="BU62"/>
  <c r="BQ62"/>
  <c r="BO62"/>
  <c r="BM62"/>
  <c r="BJ62"/>
  <c r="BG62"/>
  <c r="BD62"/>
  <c r="BA62"/>
  <c r="AX62"/>
  <c r="AU62"/>
  <c r="AS62"/>
  <c r="AP62"/>
  <c r="AR62" s="1"/>
  <c r="AN62"/>
  <c r="AK62"/>
  <c r="AM62"/>
  <c r="AI62"/>
  <c r="AF62"/>
  <c r="AH62" s="1"/>
  <c r="AD62"/>
  <c r="AA62"/>
  <c r="AC62"/>
  <c r="Y62"/>
  <c r="V62"/>
  <c r="X62" s="1"/>
  <c r="R62"/>
  <c r="P62"/>
  <c r="Q62" s="1"/>
  <c r="S62" s="1"/>
  <c r="M62"/>
  <c r="K62"/>
  <c r="ED61"/>
  <c r="EE61" s="1"/>
  <c r="DX61"/>
  <c r="DU61"/>
  <c r="DR61"/>
  <c r="DO61"/>
  <c r="DL61"/>
  <c r="DJ61"/>
  <c r="H61"/>
  <c r="DH61"/>
  <c r="DI61" s="1"/>
  <c r="DE61"/>
  <c r="DB61"/>
  <c r="CY61"/>
  <c r="CV61"/>
  <c r="CS61"/>
  <c r="CP61"/>
  <c r="CM61"/>
  <c r="CJ61"/>
  <c r="CG61"/>
  <c r="CD61"/>
  <c r="CA61"/>
  <c r="BX61"/>
  <c r="BU61"/>
  <c r="BQ61"/>
  <c r="BO61"/>
  <c r="BP61"/>
  <c r="BM61"/>
  <c r="BJ61"/>
  <c r="BG61"/>
  <c r="BD61"/>
  <c r="BA61"/>
  <c r="AX61"/>
  <c r="AU61"/>
  <c r="AS61"/>
  <c r="AP61"/>
  <c r="AR61"/>
  <c r="AN61"/>
  <c r="AK61"/>
  <c r="AM61"/>
  <c r="AI61"/>
  <c r="AF61"/>
  <c r="AH61"/>
  <c r="AD61"/>
  <c r="AA61"/>
  <c r="AC61"/>
  <c r="Y61"/>
  <c r="V61"/>
  <c r="X61"/>
  <c r="R61"/>
  <c r="P61"/>
  <c r="M61"/>
  <c r="K61"/>
  <c r="ED60"/>
  <c r="EE60"/>
  <c r="DX60"/>
  <c r="DU60"/>
  <c r="DR60"/>
  <c r="DO60"/>
  <c r="DL60"/>
  <c r="DJ60"/>
  <c r="H60" s="1"/>
  <c r="DH60"/>
  <c r="DI60" s="1"/>
  <c r="DE60"/>
  <c r="DB60"/>
  <c r="CY60"/>
  <c r="CV60"/>
  <c r="CS60"/>
  <c r="CP60"/>
  <c r="CM60"/>
  <c r="CJ60"/>
  <c r="CG60"/>
  <c r="CD60"/>
  <c r="CA60"/>
  <c r="BX60"/>
  <c r="BU60"/>
  <c r="BQ60"/>
  <c r="BO60"/>
  <c r="BM60"/>
  <c r="BJ60"/>
  <c r="BG60"/>
  <c r="BD60"/>
  <c r="BA60"/>
  <c r="AX60"/>
  <c r="AU60"/>
  <c r="AS60"/>
  <c r="AP60"/>
  <c r="AR60"/>
  <c r="AN60"/>
  <c r="AK60"/>
  <c r="AM60" s="1"/>
  <c r="AI60"/>
  <c r="AF60"/>
  <c r="AH60" s="1"/>
  <c r="AD60"/>
  <c r="AA60"/>
  <c r="AC60" s="1"/>
  <c r="Y60"/>
  <c r="V60"/>
  <c r="X60" s="1"/>
  <c r="R60"/>
  <c r="T60"/>
  <c r="P60"/>
  <c r="Q60"/>
  <c r="M60"/>
  <c r="O60" s="1"/>
  <c r="K60"/>
  <c r="L60"/>
  <c r="EE59"/>
  <c r="DX59"/>
  <c r="DU59"/>
  <c r="DR59"/>
  <c r="DO59"/>
  <c r="DL59"/>
  <c r="DJ59"/>
  <c r="H59"/>
  <c r="DE59"/>
  <c r="DB59"/>
  <c r="CY59"/>
  <c r="CV59"/>
  <c r="CS59"/>
  <c r="CP59"/>
  <c r="CM59"/>
  <c r="CJ59"/>
  <c r="CG59"/>
  <c r="CD59"/>
  <c r="CA59"/>
  <c r="BX59"/>
  <c r="BU59"/>
  <c r="BQ59"/>
  <c r="BO59"/>
  <c r="BP59"/>
  <c r="BM59"/>
  <c r="BJ59"/>
  <c r="BG59"/>
  <c r="BD59"/>
  <c r="BA59"/>
  <c r="AX59"/>
  <c r="AU59"/>
  <c r="AS59"/>
  <c r="AP59"/>
  <c r="AR59" s="1"/>
  <c r="AN59"/>
  <c r="AK59"/>
  <c r="AM59" s="1"/>
  <c r="AI59"/>
  <c r="AF59"/>
  <c r="AH59" s="1"/>
  <c r="AD59"/>
  <c r="AA59"/>
  <c r="AC59" s="1"/>
  <c r="Y59"/>
  <c r="V59"/>
  <c r="X59" s="1"/>
  <c r="R59"/>
  <c r="P59"/>
  <c r="Q59" s="1"/>
  <c r="S59" s="1"/>
  <c r="M59"/>
  <c r="K59"/>
  <c r="ED58"/>
  <c r="EE58"/>
  <c r="DX58"/>
  <c r="DU58"/>
  <c r="DR58"/>
  <c r="DO58"/>
  <c r="DL58"/>
  <c r="DJ58"/>
  <c r="H58" s="1"/>
  <c r="DH58"/>
  <c r="DI58"/>
  <c r="DE58"/>
  <c r="DB58"/>
  <c r="CY58"/>
  <c r="CV58"/>
  <c r="CS58"/>
  <c r="CP58"/>
  <c r="CM58"/>
  <c r="CJ58"/>
  <c r="CG58"/>
  <c r="CD58"/>
  <c r="CA58"/>
  <c r="BX58"/>
  <c r="BU58"/>
  <c r="BQ58"/>
  <c r="BO58"/>
  <c r="BP58" s="1"/>
  <c r="BM58"/>
  <c r="BJ58"/>
  <c r="BG58"/>
  <c r="BD58"/>
  <c r="BA58"/>
  <c r="AX58"/>
  <c r="AU58"/>
  <c r="AS58"/>
  <c r="AP58"/>
  <c r="AR58" s="1"/>
  <c r="AN58"/>
  <c r="AK58"/>
  <c r="AM58" s="1"/>
  <c r="AI58"/>
  <c r="AF58"/>
  <c r="AH58" s="1"/>
  <c r="AD58"/>
  <c r="AA58"/>
  <c r="AC58"/>
  <c r="Y58"/>
  <c r="V58"/>
  <c r="X58" s="1"/>
  <c r="R58"/>
  <c r="P58"/>
  <c r="Q58" s="1"/>
  <c r="M58"/>
  <c r="K58"/>
  <c r="L58" s="1"/>
  <c r="ED57"/>
  <c r="EE57"/>
  <c r="DX57"/>
  <c r="DU57"/>
  <c r="DR57"/>
  <c r="DO57"/>
  <c r="DL57"/>
  <c r="DJ57"/>
  <c r="H57" s="1"/>
  <c r="DH57"/>
  <c r="F57"/>
  <c r="G57" s="1"/>
  <c r="DE57"/>
  <c r="DB57"/>
  <c r="CY57"/>
  <c r="CV57"/>
  <c r="CS57"/>
  <c r="CP57"/>
  <c r="CM57"/>
  <c r="CJ57"/>
  <c r="CG57"/>
  <c r="CD57"/>
  <c r="CA57"/>
  <c r="BX57"/>
  <c r="BU57"/>
  <c r="BQ57"/>
  <c r="BO57"/>
  <c r="BP57" s="1"/>
  <c r="BM57"/>
  <c r="BJ57"/>
  <c r="BG57"/>
  <c r="BD57"/>
  <c r="BA57"/>
  <c r="AX57"/>
  <c r="AU57"/>
  <c r="AS57"/>
  <c r="AP57"/>
  <c r="AR57"/>
  <c r="AN57"/>
  <c r="AK57"/>
  <c r="AM57" s="1"/>
  <c r="AI57"/>
  <c r="AF57"/>
  <c r="AH57"/>
  <c r="AD57"/>
  <c r="AA57"/>
  <c r="AC57" s="1"/>
  <c r="Y57"/>
  <c r="V57"/>
  <c r="X57"/>
  <c r="R57"/>
  <c r="P57"/>
  <c r="M57"/>
  <c r="N57" s="1"/>
  <c r="K57"/>
  <c r="L57"/>
  <c r="ED56"/>
  <c r="DX56"/>
  <c r="DU56"/>
  <c r="DR56"/>
  <c r="DO56"/>
  <c r="DL56"/>
  <c r="DJ56"/>
  <c r="H56" s="1"/>
  <c r="DH56"/>
  <c r="DI56" s="1"/>
  <c r="DE56"/>
  <c r="DB56"/>
  <c r="CY56"/>
  <c r="CV56"/>
  <c r="CS56"/>
  <c r="CP56"/>
  <c r="CM56"/>
  <c r="CJ56"/>
  <c r="CG56"/>
  <c r="CD56"/>
  <c r="CA56"/>
  <c r="BX56"/>
  <c r="BU56"/>
  <c r="BQ56"/>
  <c r="BO56"/>
  <c r="BP56"/>
  <c r="BM56"/>
  <c r="BJ56"/>
  <c r="BG56"/>
  <c r="BD56"/>
  <c r="BA56"/>
  <c r="AX56"/>
  <c r="AU56"/>
  <c r="AS56"/>
  <c r="AP56"/>
  <c r="AR56" s="1"/>
  <c r="AN56"/>
  <c r="AK56"/>
  <c r="AM56" s="1"/>
  <c r="AI56"/>
  <c r="AF56"/>
  <c r="AH56" s="1"/>
  <c r="AD56"/>
  <c r="AA56"/>
  <c r="AC56" s="1"/>
  <c r="Y56"/>
  <c r="V56"/>
  <c r="X56" s="1"/>
  <c r="R56"/>
  <c r="T56"/>
  <c r="P56"/>
  <c r="Q56" s="1"/>
  <c r="S56" s="1"/>
  <c r="M56"/>
  <c r="K56"/>
  <c r="L56"/>
  <c r="ED55"/>
  <c r="EE55" s="1"/>
  <c r="DX55"/>
  <c r="DU55"/>
  <c r="DR55"/>
  <c r="DO55"/>
  <c r="DL55"/>
  <c r="DJ55"/>
  <c r="H55" s="1"/>
  <c r="DH55"/>
  <c r="DI55"/>
  <c r="DE55"/>
  <c r="DB55"/>
  <c r="CY55"/>
  <c r="CV55"/>
  <c r="CS55"/>
  <c r="CP55"/>
  <c r="CM55"/>
  <c r="CJ55"/>
  <c r="CG55"/>
  <c r="CD55"/>
  <c r="CA55"/>
  <c r="BX55"/>
  <c r="BU55"/>
  <c r="BQ55"/>
  <c r="BO55"/>
  <c r="BP55" s="1"/>
  <c r="BR55" s="1"/>
  <c r="BM55"/>
  <c r="BJ55"/>
  <c r="BG55"/>
  <c r="BD55"/>
  <c r="BA55"/>
  <c r="AX55"/>
  <c r="AU55"/>
  <c r="AS55"/>
  <c r="AP55"/>
  <c r="AR55"/>
  <c r="AN55"/>
  <c r="AK55"/>
  <c r="AM55"/>
  <c r="AI55"/>
  <c r="AF55"/>
  <c r="AH55"/>
  <c r="AD55"/>
  <c r="AA55"/>
  <c r="AC55"/>
  <c r="Y55"/>
  <c r="V55"/>
  <c r="X55"/>
  <c r="R55"/>
  <c r="P55"/>
  <c r="Q55"/>
  <c r="M55"/>
  <c r="K55"/>
  <c r="L55"/>
  <c r="ED54"/>
  <c r="EE54" s="1"/>
  <c r="DX54"/>
  <c r="DU54"/>
  <c r="DR54"/>
  <c r="DO54"/>
  <c r="DL54"/>
  <c r="DJ54"/>
  <c r="H54"/>
  <c r="DH54"/>
  <c r="DE54"/>
  <c r="DB54"/>
  <c r="CY54"/>
  <c r="CV54"/>
  <c r="CS54"/>
  <c r="CP54"/>
  <c r="CM54"/>
  <c r="CJ54"/>
  <c r="CG54"/>
  <c r="CD54"/>
  <c r="CA54"/>
  <c r="BX54"/>
  <c r="BU54"/>
  <c r="BQ54"/>
  <c r="BO54"/>
  <c r="BP54" s="1"/>
  <c r="BM54"/>
  <c r="BJ54"/>
  <c r="BG54"/>
  <c r="BD54"/>
  <c r="BA54"/>
  <c r="AX54"/>
  <c r="AU54"/>
  <c r="AS54"/>
  <c r="AP54"/>
  <c r="AR54"/>
  <c r="AN54"/>
  <c r="AK54"/>
  <c r="AM54"/>
  <c r="AI54"/>
  <c r="AF54"/>
  <c r="AH54"/>
  <c r="AD54"/>
  <c r="AA54"/>
  <c r="AC54"/>
  <c r="Y54"/>
  <c r="V54"/>
  <c r="X54"/>
  <c r="R54"/>
  <c r="P54"/>
  <c r="Q54"/>
  <c r="M54"/>
  <c r="K54"/>
  <c r="L54"/>
  <c r="ED53"/>
  <c r="EE53" s="1"/>
  <c r="DX53"/>
  <c r="DU53"/>
  <c r="DR53"/>
  <c r="DO53"/>
  <c r="DL53"/>
  <c r="DJ53"/>
  <c r="H53"/>
  <c r="DH53"/>
  <c r="DE53"/>
  <c r="DB53"/>
  <c r="CY53"/>
  <c r="CV53"/>
  <c r="CS53"/>
  <c r="CP53"/>
  <c r="CM53"/>
  <c r="CJ53"/>
  <c r="CG53"/>
  <c r="CD53"/>
  <c r="CA53"/>
  <c r="BX53"/>
  <c r="BU53"/>
  <c r="BQ53"/>
  <c r="BO53"/>
  <c r="BP53" s="1"/>
  <c r="BM53"/>
  <c r="BJ53"/>
  <c r="BG53"/>
  <c r="BD53"/>
  <c r="BA53"/>
  <c r="AX53"/>
  <c r="AU53"/>
  <c r="AS53"/>
  <c r="AP53"/>
  <c r="AR53"/>
  <c r="AN53"/>
  <c r="AK53"/>
  <c r="AM53"/>
  <c r="AI53"/>
  <c r="AF53"/>
  <c r="AH53"/>
  <c r="AD53"/>
  <c r="AA53"/>
  <c r="AC53"/>
  <c r="Y53"/>
  <c r="V53"/>
  <c r="X53"/>
  <c r="R53"/>
  <c r="P53"/>
  <c r="M53"/>
  <c r="K53"/>
  <c r="L53"/>
  <c r="ED52"/>
  <c r="EE52" s="1"/>
  <c r="DX52"/>
  <c r="DU52"/>
  <c r="DR52"/>
  <c r="DO52"/>
  <c r="DL52"/>
  <c r="DJ52"/>
  <c r="H52" s="1"/>
  <c r="DH52"/>
  <c r="DI52" s="1"/>
  <c r="DE52"/>
  <c r="DB52"/>
  <c r="CY52"/>
  <c r="CV52"/>
  <c r="CS52"/>
  <c r="CP52"/>
  <c r="CM52"/>
  <c r="CJ52"/>
  <c r="CG52"/>
  <c r="CD52"/>
  <c r="CA52"/>
  <c r="BX52"/>
  <c r="BU52"/>
  <c r="BQ52"/>
  <c r="BO52"/>
  <c r="BP52" s="1"/>
  <c r="BM52"/>
  <c r="BJ52"/>
  <c r="BG52"/>
  <c r="BD52"/>
  <c r="BA52"/>
  <c r="AX52"/>
  <c r="AU52"/>
  <c r="AS52"/>
  <c r="AP52"/>
  <c r="AR52"/>
  <c r="AN52"/>
  <c r="AK52"/>
  <c r="AM52"/>
  <c r="AI52"/>
  <c r="AF52"/>
  <c r="AH52"/>
  <c r="AD52"/>
  <c r="AA52"/>
  <c r="AC52"/>
  <c r="Y52"/>
  <c r="V52"/>
  <c r="X52"/>
  <c r="R52"/>
  <c r="S52" s="1"/>
  <c r="P52"/>
  <c r="Q52"/>
  <c r="M52"/>
  <c r="K52"/>
  <c r="ED51"/>
  <c r="EE51" s="1"/>
  <c r="DX51"/>
  <c r="DU51"/>
  <c r="DR51"/>
  <c r="DO51"/>
  <c r="DL51"/>
  <c r="DJ51"/>
  <c r="H51"/>
  <c r="DH51"/>
  <c r="DE51"/>
  <c r="DB51"/>
  <c r="CY51"/>
  <c r="CV51"/>
  <c r="CS51"/>
  <c r="CP51"/>
  <c r="CM51"/>
  <c r="CJ51"/>
  <c r="CG51"/>
  <c r="CD51"/>
  <c r="CA51"/>
  <c r="BX51"/>
  <c r="BU51"/>
  <c r="BQ51"/>
  <c r="BO51"/>
  <c r="BM51"/>
  <c r="BJ51"/>
  <c r="BG51"/>
  <c r="BD51"/>
  <c r="BA51"/>
  <c r="AX51"/>
  <c r="AU51"/>
  <c r="AS51"/>
  <c r="AP51"/>
  <c r="AR51"/>
  <c r="AN51"/>
  <c r="AK51"/>
  <c r="AM51" s="1"/>
  <c r="AI51"/>
  <c r="AF51"/>
  <c r="AH51"/>
  <c r="AD51"/>
  <c r="AA51"/>
  <c r="AC51" s="1"/>
  <c r="Y51"/>
  <c r="V51"/>
  <c r="X51"/>
  <c r="R51"/>
  <c r="P51"/>
  <c r="M51"/>
  <c r="N51"/>
  <c r="K51"/>
  <c r="L51"/>
  <c r="ED50"/>
  <c r="EE50" s="1"/>
  <c r="DX50"/>
  <c r="DU50"/>
  <c r="DR50"/>
  <c r="DO50"/>
  <c r="DL50"/>
  <c r="DJ50"/>
  <c r="H50" s="1"/>
  <c r="I50" s="1"/>
  <c r="DH50"/>
  <c r="F50" s="1"/>
  <c r="G50" s="1"/>
  <c r="DE50"/>
  <c r="DB50"/>
  <c r="CY50"/>
  <c r="CV50"/>
  <c r="CS50"/>
  <c r="CP50"/>
  <c r="CM50"/>
  <c r="CJ50"/>
  <c r="CG50"/>
  <c r="CD50"/>
  <c r="CA50"/>
  <c r="BX50"/>
  <c r="BU50"/>
  <c r="BQ50"/>
  <c r="BR50" s="1"/>
  <c r="BO50"/>
  <c r="BP50" s="1"/>
  <c r="BM50"/>
  <c r="BJ50"/>
  <c r="BG50"/>
  <c r="BD50"/>
  <c r="BA50"/>
  <c r="AX50"/>
  <c r="AU50"/>
  <c r="AS50"/>
  <c r="AP50"/>
  <c r="AR50"/>
  <c r="AN50"/>
  <c r="AK50"/>
  <c r="AM50"/>
  <c r="AI50"/>
  <c r="AF50"/>
  <c r="AH50"/>
  <c r="AD50"/>
  <c r="AA50"/>
  <c r="AC50"/>
  <c r="Y50"/>
  <c r="V50"/>
  <c r="X50"/>
  <c r="R50"/>
  <c r="P50"/>
  <c r="Q50"/>
  <c r="M50"/>
  <c r="K50"/>
  <c r="L50"/>
  <c r="ED49"/>
  <c r="EE49"/>
  <c r="DX49"/>
  <c r="DU49"/>
  <c r="DR49"/>
  <c r="DO49"/>
  <c r="DL49"/>
  <c r="DJ49"/>
  <c r="H49"/>
  <c r="DH49"/>
  <c r="DE49"/>
  <c r="DB49"/>
  <c r="CY49"/>
  <c r="CV49"/>
  <c r="CS49"/>
  <c r="CP49"/>
  <c r="CM49"/>
  <c r="CJ49"/>
  <c r="CG49"/>
  <c r="CD49"/>
  <c r="CA49"/>
  <c r="BX49"/>
  <c r="BU49"/>
  <c r="BQ49"/>
  <c r="BO49"/>
  <c r="BP49"/>
  <c r="BR49"/>
  <c r="BM49"/>
  <c r="BJ49"/>
  <c r="BG49"/>
  <c r="BD49"/>
  <c r="BA49"/>
  <c r="AX49"/>
  <c r="AU49"/>
  <c r="AS49"/>
  <c r="AP49"/>
  <c r="AR49" s="1"/>
  <c r="AN49"/>
  <c r="AK49"/>
  <c r="AM49" s="1"/>
  <c r="AI49"/>
  <c r="AF49"/>
  <c r="AH49" s="1"/>
  <c r="AD49"/>
  <c r="AA49"/>
  <c r="AC49" s="1"/>
  <c r="Y49"/>
  <c r="V49"/>
  <c r="X49" s="1"/>
  <c r="R49"/>
  <c r="P49"/>
  <c r="Q49" s="1"/>
  <c r="M49"/>
  <c r="N49"/>
  <c r="K49"/>
  <c r="L49"/>
  <c r="ED48"/>
  <c r="DX48"/>
  <c r="DU48"/>
  <c r="DR48"/>
  <c r="DO48"/>
  <c r="DL48"/>
  <c r="DJ48"/>
  <c r="H48" s="1"/>
  <c r="DH48"/>
  <c r="DE48"/>
  <c r="DB48"/>
  <c r="CY48"/>
  <c r="CV48"/>
  <c r="CS48"/>
  <c r="CP48"/>
  <c r="CM48"/>
  <c r="CJ48"/>
  <c r="CG48"/>
  <c r="CD48"/>
  <c r="CA48"/>
  <c r="BX48"/>
  <c r="BU48"/>
  <c r="BQ48"/>
  <c r="BO48"/>
  <c r="BM48"/>
  <c r="BJ48"/>
  <c r="BG48"/>
  <c r="BD48"/>
  <c r="BA48"/>
  <c r="AX48"/>
  <c r="AU48"/>
  <c r="AS48"/>
  <c r="AP48"/>
  <c r="AR48"/>
  <c r="AN48"/>
  <c r="AK48"/>
  <c r="AM48"/>
  <c r="AI48"/>
  <c r="AF48"/>
  <c r="AH48"/>
  <c r="AD48"/>
  <c r="AA48"/>
  <c r="AC48"/>
  <c r="Y48"/>
  <c r="V48"/>
  <c r="X48"/>
  <c r="R48"/>
  <c r="P48"/>
  <c r="Q48"/>
  <c r="M48"/>
  <c r="N48" s="1"/>
  <c r="K48"/>
  <c r="L48"/>
  <c r="ED47"/>
  <c r="EE47"/>
  <c r="DX47"/>
  <c r="DU47"/>
  <c r="DR47"/>
  <c r="DO47"/>
  <c r="DL47"/>
  <c r="DJ47"/>
  <c r="H47" s="1"/>
  <c r="DE47"/>
  <c r="DB47"/>
  <c r="CY47"/>
  <c r="CV47"/>
  <c r="CS47"/>
  <c r="CP47"/>
  <c r="CM47"/>
  <c r="CJ47"/>
  <c r="CG47"/>
  <c r="CD47"/>
  <c r="CA47"/>
  <c r="BX47"/>
  <c r="BU47"/>
  <c r="BQ47"/>
  <c r="BO47"/>
  <c r="BP47"/>
  <c r="BR47" s="1"/>
  <c r="BM47"/>
  <c r="BJ47"/>
  <c r="BG47"/>
  <c r="BD47"/>
  <c r="BA47"/>
  <c r="AX47"/>
  <c r="AU47"/>
  <c r="AS47"/>
  <c r="AP47"/>
  <c r="AR47"/>
  <c r="AN47"/>
  <c r="AK47"/>
  <c r="AM47" s="1"/>
  <c r="AI47"/>
  <c r="AF47"/>
  <c r="AH47"/>
  <c r="AD47"/>
  <c r="AA47"/>
  <c r="AC47" s="1"/>
  <c r="Y47"/>
  <c r="V47"/>
  <c r="X47"/>
  <c r="R47"/>
  <c r="S47" s="1"/>
  <c r="P47"/>
  <c r="Q47"/>
  <c r="M47"/>
  <c r="K47"/>
  <c r="L47"/>
  <c r="ED46"/>
  <c r="EE46" s="1"/>
  <c r="DX46"/>
  <c r="DU46"/>
  <c r="DR46"/>
  <c r="DO46"/>
  <c r="DL46"/>
  <c r="DJ46"/>
  <c r="H46"/>
  <c r="DH46"/>
  <c r="DI46"/>
  <c r="DE46"/>
  <c r="DB46"/>
  <c r="CY46"/>
  <c r="CV46"/>
  <c r="CS46"/>
  <c r="CP46"/>
  <c r="CM46"/>
  <c r="CJ46"/>
  <c r="CG46"/>
  <c r="CD46"/>
  <c r="CA46"/>
  <c r="BX46"/>
  <c r="BU46"/>
  <c r="BQ46"/>
  <c r="BS46" s="1"/>
  <c r="BO46"/>
  <c r="BP46" s="1"/>
  <c r="BM46"/>
  <c r="BJ46"/>
  <c r="BG46"/>
  <c r="BD46"/>
  <c r="BA46"/>
  <c r="AX46"/>
  <c r="AU46"/>
  <c r="AS46"/>
  <c r="AP46"/>
  <c r="AR46" s="1"/>
  <c r="AN46"/>
  <c r="AK46"/>
  <c r="AM46"/>
  <c r="AI46"/>
  <c r="AF46"/>
  <c r="AH46" s="1"/>
  <c r="AD46"/>
  <c r="AA46"/>
  <c r="AC46"/>
  <c r="Y46"/>
  <c r="V46"/>
  <c r="X46" s="1"/>
  <c r="R46"/>
  <c r="P46"/>
  <c r="Q46"/>
  <c r="M46"/>
  <c r="K46"/>
  <c r="L46" s="1"/>
  <c r="ED45"/>
  <c r="EE45" s="1"/>
  <c r="DX45"/>
  <c r="DU45"/>
  <c r="DR45"/>
  <c r="DO45"/>
  <c r="DL45"/>
  <c r="DJ45"/>
  <c r="H45" s="1"/>
  <c r="DH45"/>
  <c r="DE45"/>
  <c r="DB45"/>
  <c r="CY45"/>
  <c r="CV45"/>
  <c r="CS45"/>
  <c r="CP45"/>
  <c r="CM45"/>
  <c r="CJ45"/>
  <c r="CG45"/>
  <c r="CD45"/>
  <c r="CA45"/>
  <c r="BX45"/>
  <c r="BU45"/>
  <c r="BQ45"/>
  <c r="BO45"/>
  <c r="BP45" s="1"/>
  <c r="BM45"/>
  <c r="BJ45"/>
  <c r="BG45"/>
  <c r="BD45"/>
  <c r="BA45"/>
  <c r="AX45"/>
  <c r="AU45"/>
  <c r="AS45"/>
  <c r="AP45"/>
  <c r="AR45"/>
  <c r="AN45"/>
  <c r="AK45"/>
  <c r="AM45"/>
  <c r="AI45"/>
  <c r="AF45"/>
  <c r="AH45"/>
  <c r="AD45"/>
  <c r="AA45"/>
  <c r="AC45"/>
  <c r="Y45"/>
  <c r="V45"/>
  <c r="X45"/>
  <c r="R45"/>
  <c r="P45"/>
  <c r="M45"/>
  <c r="K45"/>
  <c r="ED44"/>
  <c r="EE44"/>
  <c r="DX44"/>
  <c r="DU44"/>
  <c r="DR44"/>
  <c r="DO44"/>
  <c r="DL44"/>
  <c r="DJ44"/>
  <c r="H44" s="1"/>
  <c r="DH44"/>
  <c r="DI44"/>
  <c r="DE44"/>
  <c r="DB44"/>
  <c r="CY44"/>
  <c r="CV44"/>
  <c r="CS44"/>
  <c r="CP44"/>
  <c r="CM44"/>
  <c r="CJ44"/>
  <c r="CG44"/>
  <c r="CD44"/>
  <c r="CA44"/>
  <c r="BX44"/>
  <c r="BU44"/>
  <c r="BQ44"/>
  <c r="BO44"/>
  <c r="BP44" s="1"/>
  <c r="BM44"/>
  <c r="BJ44"/>
  <c r="BG44"/>
  <c r="BD44"/>
  <c r="BA44"/>
  <c r="AX44"/>
  <c r="AU44"/>
  <c r="AS44"/>
  <c r="AP44"/>
  <c r="AR44"/>
  <c r="AN44"/>
  <c r="AK44"/>
  <c r="AM44"/>
  <c r="AI44"/>
  <c r="AF44"/>
  <c r="AH44"/>
  <c r="AD44"/>
  <c r="AA44"/>
  <c r="AC44"/>
  <c r="Y44"/>
  <c r="V44"/>
  <c r="X44"/>
  <c r="R44"/>
  <c r="P44"/>
  <c r="Q44"/>
  <c r="M44"/>
  <c r="K44"/>
  <c r="L44" s="1"/>
  <c r="O44"/>
  <c r="ED43"/>
  <c r="EE43" s="1"/>
  <c r="DX43"/>
  <c r="DU43"/>
  <c r="DR43"/>
  <c r="DO43"/>
  <c r="DL43"/>
  <c r="DJ43"/>
  <c r="H43" s="1"/>
  <c r="DH43"/>
  <c r="DE43"/>
  <c r="DB43"/>
  <c r="CY43"/>
  <c r="CV43"/>
  <c r="CS43"/>
  <c r="CP43"/>
  <c r="CM43"/>
  <c r="CJ43"/>
  <c r="CG43"/>
  <c r="CD43"/>
  <c r="CA43"/>
  <c r="BX43"/>
  <c r="BU43"/>
  <c r="BQ43"/>
  <c r="BO43"/>
  <c r="BP43" s="1"/>
  <c r="BM43"/>
  <c r="BJ43"/>
  <c r="BG43"/>
  <c r="BD43"/>
  <c r="BA43"/>
  <c r="AX43"/>
  <c r="AU43"/>
  <c r="AS43"/>
  <c r="AP43"/>
  <c r="AR43" s="1"/>
  <c r="AN43"/>
  <c r="AK43"/>
  <c r="AM43" s="1"/>
  <c r="AI43"/>
  <c r="AF43"/>
  <c r="AH43" s="1"/>
  <c r="AD43"/>
  <c r="AA43"/>
  <c r="AC43" s="1"/>
  <c r="Y43"/>
  <c r="V43"/>
  <c r="X43" s="1"/>
  <c r="R43"/>
  <c r="S43" s="1"/>
  <c r="P43"/>
  <c r="Q43"/>
  <c r="M43"/>
  <c r="K43"/>
  <c r="ED42"/>
  <c r="EE42" s="1"/>
  <c r="DX42"/>
  <c r="DU42"/>
  <c r="DR42"/>
  <c r="DO42"/>
  <c r="DL42"/>
  <c r="DJ42"/>
  <c r="H42" s="1"/>
  <c r="DH42"/>
  <c r="DE42"/>
  <c r="DB42"/>
  <c r="CY42"/>
  <c r="CV42"/>
  <c r="CS42"/>
  <c r="CP42"/>
  <c r="CM42"/>
  <c r="CJ42"/>
  <c r="CG42"/>
  <c r="CD42"/>
  <c r="CA42"/>
  <c r="BX42"/>
  <c r="BU42"/>
  <c r="BQ42"/>
  <c r="BO42"/>
  <c r="BP42" s="1"/>
  <c r="BR42" s="1"/>
  <c r="BM42"/>
  <c r="BJ42"/>
  <c r="BG42"/>
  <c r="BD42"/>
  <c r="BA42"/>
  <c r="AX42"/>
  <c r="AU42"/>
  <c r="AS42"/>
  <c r="AP42"/>
  <c r="AR42" s="1"/>
  <c r="AN42"/>
  <c r="AK42"/>
  <c r="AM42" s="1"/>
  <c r="AI42"/>
  <c r="AF42"/>
  <c r="AH42" s="1"/>
  <c r="AD42"/>
  <c r="AA42"/>
  <c r="AC42" s="1"/>
  <c r="Y42"/>
  <c r="V42"/>
  <c r="X42" s="1"/>
  <c r="R42"/>
  <c r="T42" s="1"/>
  <c r="P42"/>
  <c r="Q42"/>
  <c r="M42"/>
  <c r="K42"/>
  <c r="L42"/>
  <c r="ED41"/>
  <c r="EE41" s="1"/>
  <c r="DX41"/>
  <c r="DU41"/>
  <c r="DR41"/>
  <c r="DO41"/>
  <c r="DL41"/>
  <c r="DJ41"/>
  <c r="H41"/>
  <c r="DH41"/>
  <c r="DI41" s="1"/>
  <c r="DE41"/>
  <c r="DB41"/>
  <c r="CY41"/>
  <c r="CV41"/>
  <c r="CS41"/>
  <c r="CP41"/>
  <c r="CM41"/>
  <c r="CJ41"/>
  <c r="CG41"/>
  <c r="CD41"/>
  <c r="CA41"/>
  <c r="BX41"/>
  <c r="BU41"/>
  <c r="BQ41"/>
  <c r="BR41" s="1"/>
  <c r="BO41"/>
  <c r="BP41"/>
  <c r="BM41"/>
  <c r="BJ41"/>
  <c r="BG41"/>
  <c r="BD41"/>
  <c r="BA41"/>
  <c r="AX41"/>
  <c r="AU41"/>
  <c r="AS41"/>
  <c r="AP41"/>
  <c r="AR41" s="1"/>
  <c r="AN41"/>
  <c r="AK41"/>
  <c r="AM41" s="1"/>
  <c r="AI41"/>
  <c r="AF41"/>
  <c r="AH41" s="1"/>
  <c r="AD41"/>
  <c r="AA41"/>
  <c r="AC41" s="1"/>
  <c r="Y41"/>
  <c r="V41"/>
  <c r="X41" s="1"/>
  <c r="R41"/>
  <c r="T41" s="1"/>
  <c r="P41"/>
  <c r="M41"/>
  <c r="K41"/>
  <c r="ED40"/>
  <c r="EE40"/>
  <c r="DX40"/>
  <c r="DU40"/>
  <c r="DR40"/>
  <c r="DO40"/>
  <c r="DL40"/>
  <c r="DJ40"/>
  <c r="H40" s="1"/>
  <c r="DH40"/>
  <c r="DI40"/>
  <c r="DE40"/>
  <c r="DB40"/>
  <c r="CY40"/>
  <c r="CV40"/>
  <c r="CS40"/>
  <c r="CP40"/>
  <c r="CM40"/>
  <c r="CJ40"/>
  <c r="CG40"/>
  <c r="CD40"/>
  <c r="CA40"/>
  <c r="BX40"/>
  <c r="BU40"/>
  <c r="BQ40"/>
  <c r="BS40"/>
  <c r="BO40"/>
  <c r="BP40" s="1"/>
  <c r="BR40" s="1"/>
  <c r="BM40"/>
  <c r="BJ40"/>
  <c r="BG40"/>
  <c r="BD40"/>
  <c r="BA40"/>
  <c r="AX40"/>
  <c r="AU40"/>
  <c r="AS40"/>
  <c r="AP40"/>
  <c r="AR40"/>
  <c r="AN40"/>
  <c r="AK40"/>
  <c r="AM40"/>
  <c r="AI40"/>
  <c r="AF40"/>
  <c r="AH40"/>
  <c r="AD40"/>
  <c r="AA40"/>
  <c r="AC40"/>
  <c r="Y40"/>
  <c r="V40"/>
  <c r="X40"/>
  <c r="R40"/>
  <c r="P40"/>
  <c r="Q40"/>
  <c r="M40"/>
  <c r="N40" s="1"/>
  <c r="K40"/>
  <c r="L40"/>
  <c r="ED39"/>
  <c r="EE39"/>
  <c r="DX39"/>
  <c r="DU39"/>
  <c r="DR39"/>
  <c r="DO39"/>
  <c r="DL39"/>
  <c r="DJ39"/>
  <c r="H39" s="1"/>
  <c r="DH39"/>
  <c r="DI39"/>
  <c r="DE39"/>
  <c r="DB39"/>
  <c r="CY39"/>
  <c r="CV39"/>
  <c r="CS39"/>
  <c r="CP39"/>
  <c r="CM39"/>
  <c r="CJ39"/>
  <c r="CG39"/>
  <c r="CD39"/>
  <c r="CA39"/>
  <c r="BX39"/>
  <c r="BU39"/>
  <c r="BQ39"/>
  <c r="BO39"/>
  <c r="BM39"/>
  <c r="BJ39"/>
  <c r="BG39"/>
  <c r="BD39"/>
  <c r="BA39"/>
  <c r="AX39"/>
  <c r="AU39"/>
  <c r="AS39"/>
  <c r="AP39"/>
  <c r="AR39" s="1"/>
  <c r="AN39"/>
  <c r="AK39"/>
  <c r="AM39" s="1"/>
  <c r="AI39"/>
  <c r="AF39"/>
  <c r="AH39" s="1"/>
  <c r="AD39"/>
  <c r="AA39"/>
  <c r="AC39" s="1"/>
  <c r="Y39"/>
  <c r="V39"/>
  <c r="X39" s="1"/>
  <c r="R39"/>
  <c r="P39"/>
  <c r="M39"/>
  <c r="O39" s="1"/>
  <c r="K39"/>
  <c r="L39" s="1"/>
  <c r="ED38"/>
  <c r="EE38"/>
  <c r="DX38"/>
  <c r="DU38"/>
  <c r="DR38"/>
  <c r="DO38"/>
  <c r="DL38"/>
  <c r="DJ38"/>
  <c r="H38" s="1"/>
  <c r="DH38"/>
  <c r="DI38"/>
  <c r="DE38"/>
  <c r="DB38"/>
  <c r="CY38"/>
  <c r="CV38"/>
  <c r="CS38"/>
  <c r="CP38"/>
  <c r="CM38"/>
  <c r="CJ38"/>
  <c r="CG38"/>
  <c r="CD38"/>
  <c r="CA38"/>
  <c r="BX38"/>
  <c r="BU38"/>
  <c r="BQ38"/>
  <c r="BO38"/>
  <c r="BM38"/>
  <c r="BJ38"/>
  <c r="BG38"/>
  <c r="BD38"/>
  <c r="BA38"/>
  <c r="AX38"/>
  <c r="AU38"/>
  <c r="AS38"/>
  <c r="AP38"/>
  <c r="AR38" s="1"/>
  <c r="AN38"/>
  <c r="AK38"/>
  <c r="AM38" s="1"/>
  <c r="AI38"/>
  <c r="AF38"/>
  <c r="AH38" s="1"/>
  <c r="AD38"/>
  <c r="AA38"/>
  <c r="AC38" s="1"/>
  <c r="Y38"/>
  <c r="V38"/>
  <c r="X38" s="1"/>
  <c r="R38"/>
  <c r="P38"/>
  <c r="Q38" s="1"/>
  <c r="S38" s="1"/>
  <c r="M38"/>
  <c r="K38"/>
  <c r="L38" s="1"/>
  <c r="N38" s="1"/>
  <c r="ED37"/>
  <c r="EE37" s="1"/>
  <c r="DX37"/>
  <c r="DU37"/>
  <c r="DR37"/>
  <c r="DO37"/>
  <c r="DL37"/>
  <c r="DJ37"/>
  <c r="H37" s="1"/>
  <c r="DH37"/>
  <c r="DI37" s="1"/>
  <c r="DE37"/>
  <c r="DB37"/>
  <c r="CY37"/>
  <c r="CV37"/>
  <c r="CS37"/>
  <c r="CP37"/>
  <c r="CM37"/>
  <c r="CJ37"/>
  <c r="CG37"/>
  <c r="CD37"/>
  <c r="CA37"/>
  <c r="BX37"/>
  <c r="BU37"/>
  <c r="BQ37"/>
  <c r="BO37"/>
  <c r="BM37"/>
  <c r="BJ37"/>
  <c r="BG37"/>
  <c r="BD37"/>
  <c r="BA37"/>
  <c r="AX37"/>
  <c r="AU37"/>
  <c r="AS37"/>
  <c r="AP37"/>
  <c r="AR37" s="1"/>
  <c r="AN37"/>
  <c r="AK37"/>
  <c r="AM37" s="1"/>
  <c r="AI37"/>
  <c r="AF37"/>
  <c r="AH37" s="1"/>
  <c r="AD37"/>
  <c r="AA37"/>
  <c r="AC37" s="1"/>
  <c r="Y37"/>
  <c r="V37"/>
  <c r="X37" s="1"/>
  <c r="R37"/>
  <c r="P37"/>
  <c r="M37"/>
  <c r="K37"/>
  <c r="ED36"/>
  <c r="EE36" s="1"/>
  <c r="DX36"/>
  <c r="DU36"/>
  <c r="DR36"/>
  <c r="DO36"/>
  <c r="DL36"/>
  <c r="DJ36"/>
  <c r="H36"/>
  <c r="DH36"/>
  <c r="F36" s="1"/>
  <c r="G36" s="1"/>
  <c r="DE36"/>
  <c r="DB36"/>
  <c r="CY36"/>
  <c r="CV36"/>
  <c r="CS36"/>
  <c r="CP36"/>
  <c r="CM36"/>
  <c r="CJ36"/>
  <c r="CG36"/>
  <c r="CD36"/>
  <c r="CA36"/>
  <c r="BX36"/>
  <c r="BU36"/>
  <c r="BQ36"/>
  <c r="BO36"/>
  <c r="BP36" s="1"/>
  <c r="BR36" s="1"/>
  <c r="BM36"/>
  <c r="BJ36"/>
  <c r="BG36"/>
  <c r="BD36"/>
  <c r="BA36"/>
  <c r="AX36"/>
  <c r="AU36"/>
  <c r="AS36"/>
  <c r="AP36"/>
  <c r="AR36"/>
  <c r="AN36"/>
  <c r="AK36"/>
  <c r="AM36"/>
  <c r="AI36"/>
  <c r="AF36"/>
  <c r="AH36"/>
  <c r="AD36"/>
  <c r="AA36"/>
  <c r="AC36" s="1"/>
  <c r="Y36"/>
  <c r="V36"/>
  <c r="X36"/>
  <c r="R36"/>
  <c r="P36"/>
  <c r="M36"/>
  <c r="K36"/>
  <c r="ED35"/>
  <c r="EE35"/>
  <c r="DX35"/>
  <c r="DU35"/>
  <c r="DR35"/>
  <c r="DO35"/>
  <c r="DL35"/>
  <c r="DJ35"/>
  <c r="H35" s="1"/>
  <c r="DH35"/>
  <c r="DI35"/>
  <c r="DE35"/>
  <c r="DB35"/>
  <c r="CY35"/>
  <c r="CV35"/>
  <c r="CS35"/>
  <c r="CP35"/>
  <c r="CM35"/>
  <c r="CJ35"/>
  <c r="CG35"/>
  <c r="CD35"/>
  <c r="CA35"/>
  <c r="BX35"/>
  <c r="BU35"/>
  <c r="BQ35"/>
  <c r="BO35"/>
  <c r="BM35"/>
  <c r="BJ35"/>
  <c r="BG35"/>
  <c r="BD35"/>
  <c r="BA35"/>
  <c r="AX35"/>
  <c r="AU35"/>
  <c r="AS35"/>
  <c r="AP35"/>
  <c r="AR35" s="1"/>
  <c r="AN35"/>
  <c r="AK35"/>
  <c r="AM35" s="1"/>
  <c r="AI35"/>
  <c r="AF35"/>
  <c r="AH35" s="1"/>
  <c r="AD35"/>
  <c r="AA35"/>
  <c r="AC35" s="1"/>
  <c r="Y35"/>
  <c r="V35"/>
  <c r="X35" s="1"/>
  <c r="R35"/>
  <c r="P35"/>
  <c r="M35"/>
  <c r="K35"/>
  <c r="L35"/>
  <c r="ED34"/>
  <c r="EE34" s="1"/>
  <c r="DX34"/>
  <c r="DU34"/>
  <c r="DR34"/>
  <c r="DO34"/>
  <c r="DL34"/>
  <c r="DJ34"/>
  <c r="H34"/>
  <c r="DH34"/>
  <c r="DI34" s="1"/>
  <c r="DE34"/>
  <c r="DB34"/>
  <c r="CY34"/>
  <c r="CV34"/>
  <c r="CS34"/>
  <c r="CP34"/>
  <c r="CM34"/>
  <c r="CJ34"/>
  <c r="CG34"/>
  <c r="CD34"/>
  <c r="CA34"/>
  <c r="BX34"/>
  <c r="BU34"/>
  <c r="BQ34"/>
  <c r="BO34"/>
  <c r="BP34"/>
  <c r="BM34"/>
  <c r="BJ34"/>
  <c r="BG34"/>
  <c r="BD34"/>
  <c r="BA34"/>
  <c r="AX34"/>
  <c r="AU34"/>
  <c r="AS34"/>
  <c r="AP34"/>
  <c r="AR34" s="1"/>
  <c r="AN34"/>
  <c r="AK34"/>
  <c r="AM34" s="1"/>
  <c r="AI34"/>
  <c r="AF34"/>
  <c r="AH34" s="1"/>
  <c r="AD34"/>
  <c r="AA34"/>
  <c r="AC34" s="1"/>
  <c r="Y34"/>
  <c r="V34"/>
  <c r="X34" s="1"/>
  <c r="R34"/>
  <c r="P34"/>
  <c r="Q34" s="1"/>
  <c r="S34" s="1"/>
  <c r="M34"/>
  <c r="K34"/>
  <c r="L34" s="1"/>
  <c r="N34" s="1"/>
  <c r="ED33"/>
  <c r="EE33" s="1"/>
  <c r="DX33"/>
  <c r="DU33"/>
  <c r="DR33"/>
  <c r="DO33"/>
  <c r="DL33"/>
  <c r="DJ33"/>
  <c r="H33"/>
  <c r="DH33"/>
  <c r="DI33" s="1"/>
  <c r="DE33"/>
  <c r="DB33"/>
  <c r="CY33"/>
  <c r="CV33"/>
  <c r="CS33"/>
  <c r="CP33"/>
  <c r="CM33"/>
  <c r="CJ33"/>
  <c r="CG33"/>
  <c r="CD33"/>
  <c r="CA33"/>
  <c r="BX33"/>
  <c r="BU33"/>
  <c r="BQ33"/>
  <c r="BO33"/>
  <c r="BM33"/>
  <c r="BJ33"/>
  <c r="BG33"/>
  <c r="BD33"/>
  <c r="BA33"/>
  <c r="AX33"/>
  <c r="AU33"/>
  <c r="AS33"/>
  <c r="AP33"/>
  <c r="AR33"/>
  <c r="AN33"/>
  <c r="AK33"/>
  <c r="AM33"/>
  <c r="AI33"/>
  <c r="AF33"/>
  <c r="AH33"/>
  <c r="AD33"/>
  <c r="AA33"/>
  <c r="AC33"/>
  <c r="Y33"/>
  <c r="V33"/>
  <c r="X33"/>
  <c r="R33"/>
  <c r="P33"/>
  <c r="T33"/>
  <c r="M33"/>
  <c r="O33" s="1"/>
  <c r="K33"/>
  <c r="ED32"/>
  <c r="EE32" s="1"/>
  <c r="DX32"/>
  <c r="DU32"/>
  <c r="DR32"/>
  <c r="DO32"/>
  <c r="DL32"/>
  <c r="DJ32"/>
  <c r="H32"/>
  <c r="DH32"/>
  <c r="DI32" s="1"/>
  <c r="DE32"/>
  <c r="DB32"/>
  <c r="CY32"/>
  <c r="CV32"/>
  <c r="CS32"/>
  <c r="CP32"/>
  <c r="CM32"/>
  <c r="CJ32"/>
  <c r="CG32"/>
  <c r="CD32"/>
  <c r="CA32"/>
  <c r="BX32"/>
  <c r="BU32"/>
  <c r="BQ32"/>
  <c r="BO32"/>
  <c r="BM32"/>
  <c r="BJ32"/>
  <c r="BG32"/>
  <c r="BD32"/>
  <c r="BA32"/>
  <c r="AX32"/>
  <c r="AU32"/>
  <c r="AS32"/>
  <c r="AP32"/>
  <c r="AR32"/>
  <c r="AN32"/>
  <c r="AK32"/>
  <c r="AM32"/>
  <c r="AI32"/>
  <c r="AF32"/>
  <c r="AH32"/>
  <c r="AD32"/>
  <c r="AA32"/>
  <c r="AC32"/>
  <c r="Y32"/>
  <c r="V32"/>
  <c r="X32"/>
  <c r="R32"/>
  <c r="P32"/>
  <c r="Q32"/>
  <c r="M32"/>
  <c r="K32"/>
  <c r="L32"/>
  <c r="ED31"/>
  <c r="EE31" s="1"/>
  <c r="DX31"/>
  <c r="DU31"/>
  <c r="DR31"/>
  <c r="DO31"/>
  <c r="DL31"/>
  <c r="DJ31"/>
  <c r="H31"/>
  <c r="DH31"/>
  <c r="DI31" s="1"/>
  <c r="DE31"/>
  <c r="DB31"/>
  <c r="CY31"/>
  <c r="CV31"/>
  <c r="CS31"/>
  <c r="CP31"/>
  <c r="CM31"/>
  <c r="CJ31"/>
  <c r="CG31"/>
  <c r="CD31"/>
  <c r="CA31"/>
  <c r="BX31"/>
  <c r="BU31"/>
  <c r="BQ31"/>
  <c r="BO31"/>
  <c r="BM31"/>
  <c r="BJ31"/>
  <c r="BG31"/>
  <c r="BD31"/>
  <c r="BA31"/>
  <c r="AX31"/>
  <c r="AU31"/>
  <c r="AS31"/>
  <c r="AP31"/>
  <c r="AR31"/>
  <c r="AN31"/>
  <c r="AK31"/>
  <c r="AM31"/>
  <c r="AI31"/>
  <c r="AF31"/>
  <c r="AH31"/>
  <c r="AD31"/>
  <c r="AA31"/>
  <c r="AC31"/>
  <c r="Y31"/>
  <c r="V31"/>
  <c r="X31"/>
  <c r="R31"/>
  <c r="P31"/>
  <c r="M31"/>
  <c r="N31" s="1"/>
  <c r="K31"/>
  <c r="L31"/>
  <c r="ED30"/>
  <c r="DX30"/>
  <c r="DU30"/>
  <c r="DR30"/>
  <c r="DO30"/>
  <c r="DL30"/>
  <c r="DJ30"/>
  <c r="H30" s="1"/>
  <c r="DH30"/>
  <c r="DI30" s="1"/>
  <c r="DE30"/>
  <c r="DB30"/>
  <c r="CY30"/>
  <c r="CV30"/>
  <c r="CS30"/>
  <c r="CP30"/>
  <c r="CM30"/>
  <c r="CJ30"/>
  <c r="CG30"/>
  <c r="CD30"/>
  <c r="CA30"/>
  <c r="BX30"/>
  <c r="BU30"/>
  <c r="BQ30"/>
  <c r="BO30"/>
  <c r="BP30" s="1"/>
  <c r="BM30"/>
  <c r="BJ30"/>
  <c r="BG30"/>
  <c r="BD30"/>
  <c r="BA30"/>
  <c r="AX30"/>
  <c r="AU30"/>
  <c r="AS30"/>
  <c r="AP30"/>
  <c r="AR30"/>
  <c r="AN30"/>
  <c r="AK30"/>
  <c r="AM30"/>
  <c r="AI30"/>
  <c r="AF30"/>
  <c r="AH30"/>
  <c r="AD30"/>
  <c r="AA30"/>
  <c r="AC30"/>
  <c r="Y30"/>
  <c r="V30"/>
  <c r="X30"/>
  <c r="R30"/>
  <c r="P30"/>
  <c r="Q30"/>
  <c r="M30"/>
  <c r="K30"/>
  <c r="L30"/>
  <c r="ED29"/>
  <c r="EE29" s="1"/>
  <c r="DX29"/>
  <c r="DU29"/>
  <c r="DR29"/>
  <c r="DO29"/>
  <c r="DL29"/>
  <c r="DJ29"/>
  <c r="H29"/>
  <c r="DH29"/>
  <c r="DI29" s="1"/>
  <c r="DE29"/>
  <c r="DB29"/>
  <c r="CY29"/>
  <c r="CV29"/>
  <c r="CS29"/>
  <c r="CP29"/>
  <c r="CM29"/>
  <c r="CJ29"/>
  <c r="CG29"/>
  <c r="CD29"/>
  <c r="CA29"/>
  <c r="BX29"/>
  <c r="BU29"/>
  <c r="BQ29"/>
  <c r="BO29"/>
  <c r="BM29"/>
  <c r="BJ29"/>
  <c r="BG29"/>
  <c r="BD29"/>
  <c r="BA29"/>
  <c r="AX29"/>
  <c r="AU29"/>
  <c r="AS29"/>
  <c r="AP29"/>
  <c r="AR29"/>
  <c r="AN29"/>
  <c r="AK29"/>
  <c r="AM29"/>
  <c r="AI29"/>
  <c r="AF29"/>
  <c r="AH29"/>
  <c r="AD29"/>
  <c r="AA29"/>
  <c r="AC29"/>
  <c r="Y29"/>
  <c r="V29"/>
  <c r="X29"/>
  <c r="R29"/>
  <c r="P29"/>
  <c r="Q29"/>
  <c r="M29"/>
  <c r="K29"/>
  <c r="ED28"/>
  <c r="EE28" s="1"/>
  <c r="DX28"/>
  <c r="DU28"/>
  <c r="DR28"/>
  <c r="DO28"/>
  <c r="DL28"/>
  <c r="DJ28"/>
  <c r="H28" s="1"/>
  <c r="DH28"/>
  <c r="DI28" s="1"/>
  <c r="DE28"/>
  <c r="DB28"/>
  <c r="CY28"/>
  <c r="CV28"/>
  <c r="CS28"/>
  <c r="CP28"/>
  <c r="CM28"/>
  <c r="CJ28"/>
  <c r="CG28"/>
  <c r="CD28"/>
  <c r="CA28"/>
  <c r="BX28"/>
  <c r="BU28"/>
  <c r="BQ28"/>
  <c r="BO28"/>
  <c r="BP28" s="1"/>
  <c r="BM28"/>
  <c r="BJ28"/>
  <c r="BG28"/>
  <c r="BD28"/>
  <c r="BA28"/>
  <c r="AX28"/>
  <c r="AU28"/>
  <c r="AS28"/>
  <c r="AP28"/>
  <c r="AR28"/>
  <c r="AN28"/>
  <c r="AK28"/>
  <c r="AM28"/>
  <c r="AI28"/>
  <c r="AF28"/>
  <c r="AH28"/>
  <c r="AD28"/>
  <c r="AA28"/>
  <c r="AC28"/>
  <c r="Y28"/>
  <c r="V28"/>
  <c r="X28"/>
  <c r="R28"/>
  <c r="P28"/>
  <c r="Q28"/>
  <c r="M28"/>
  <c r="K28"/>
  <c r="L28"/>
  <c r="ED27"/>
  <c r="EE27" s="1"/>
  <c r="DX27"/>
  <c r="DU27"/>
  <c r="DR27"/>
  <c r="DO27"/>
  <c r="DL27"/>
  <c r="DJ27"/>
  <c r="H27"/>
  <c r="DH27"/>
  <c r="DI27" s="1"/>
  <c r="DE27"/>
  <c r="DB27"/>
  <c r="CY27"/>
  <c r="CV27"/>
  <c r="CS27"/>
  <c r="CP27"/>
  <c r="CM27"/>
  <c r="CJ27"/>
  <c r="CG27"/>
  <c r="CD27"/>
  <c r="CA27"/>
  <c r="BX27"/>
  <c r="BU27"/>
  <c r="BQ27"/>
  <c r="BS27" s="1"/>
  <c r="BO27"/>
  <c r="BM27"/>
  <c r="BJ27"/>
  <c r="BG27"/>
  <c r="BD27"/>
  <c r="BA27"/>
  <c r="AX27"/>
  <c r="AU27"/>
  <c r="AS27"/>
  <c r="AP27"/>
  <c r="AR27" s="1"/>
  <c r="AN27"/>
  <c r="AK27"/>
  <c r="AM27" s="1"/>
  <c r="AI27"/>
  <c r="AF27"/>
  <c r="AH27" s="1"/>
  <c r="AD27"/>
  <c r="AA27"/>
  <c r="AC27" s="1"/>
  <c r="Y27"/>
  <c r="V27"/>
  <c r="X27" s="1"/>
  <c r="R27"/>
  <c r="P27"/>
  <c r="M27"/>
  <c r="K27"/>
  <c r="O27"/>
  <c r="ED26"/>
  <c r="EE26" s="1"/>
  <c r="DX26"/>
  <c r="DU26"/>
  <c r="DR26"/>
  <c r="DO26"/>
  <c r="DL26"/>
  <c r="DJ26"/>
  <c r="H26"/>
  <c r="DH26"/>
  <c r="DI26" s="1"/>
  <c r="DE26"/>
  <c r="DB26"/>
  <c r="CY26"/>
  <c r="CV26"/>
  <c r="CS26"/>
  <c r="CP26"/>
  <c r="CM26"/>
  <c r="CJ26"/>
  <c r="CG26"/>
  <c r="CD26"/>
  <c r="CA26"/>
  <c r="BX26"/>
  <c r="BU26"/>
  <c r="BQ26"/>
  <c r="BO26"/>
  <c r="BP26"/>
  <c r="BM26"/>
  <c r="BJ26"/>
  <c r="BG26"/>
  <c r="BD26"/>
  <c r="BA26"/>
  <c r="AX26"/>
  <c r="AU26"/>
  <c r="AS26"/>
  <c r="AP26"/>
  <c r="AR26" s="1"/>
  <c r="AN26"/>
  <c r="AK26"/>
  <c r="AM26" s="1"/>
  <c r="AI26"/>
  <c r="AF26"/>
  <c r="AH26" s="1"/>
  <c r="AD26"/>
  <c r="AA26"/>
  <c r="AC26" s="1"/>
  <c r="Y26"/>
  <c r="V26"/>
  <c r="X26" s="1"/>
  <c r="R26"/>
  <c r="P26"/>
  <c r="Q26" s="1"/>
  <c r="M26"/>
  <c r="K26"/>
  <c r="L26" s="1"/>
  <c r="N26" s="1"/>
  <c r="ED25"/>
  <c r="EE25"/>
  <c r="DX25"/>
  <c r="DU25"/>
  <c r="DR25"/>
  <c r="DO25"/>
  <c r="DL25"/>
  <c r="DJ25"/>
  <c r="H25" s="1"/>
  <c r="DH25"/>
  <c r="DI25"/>
  <c r="DE25"/>
  <c r="DB25"/>
  <c r="CY25"/>
  <c r="CV25"/>
  <c r="CS25"/>
  <c r="CP25"/>
  <c r="CM25"/>
  <c r="CJ25"/>
  <c r="CG25"/>
  <c r="CD25"/>
  <c r="CA25"/>
  <c r="BX25"/>
  <c r="BU25"/>
  <c r="BQ25"/>
  <c r="BS25" s="1"/>
  <c r="BO25"/>
  <c r="BM25"/>
  <c r="BJ25"/>
  <c r="BG25"/>
  <c r="BD25"/>
  <c r="BA25"/>
  <c r="AX25"/>
  <c r="AU25"/>
  <c r="AS25"/>
  <c r="AP25"/>
  <c r="AR25" s="1"/>
  <c r="AN25"/>
  <c r="AK25"/>
  <c r="AM25" s="1"/>
  <c r="AI25"/>
  <c r="AF25"/>
  <c r="AH25" s="1"/>
  <c r="AD25"/>
  <c r="AA25"/>
  <c r="AC25" s="1"/>
  <c r="Y25"/>
  <c r="V25"/>
  <c r="X25" s="1"/>
  <c r="R25"/>
  <c r="P25"/>
  <c r="M25"/>
  <c r="K25"/>
  <c r="L25" s="1"/>
  <c r="ED24"/>
  <c r="EE24"/>
  <c r="DX24"/>
  <c r="DU24"/>
  <c r="DR24"/>
  <c r="DO24"/>
  <c r="DL24"/>
  <c r="DJ24"/>
  <c r="H24" s="1"/>
  <c r="DH24"/>
  <c r="DI24"/>
  <c r="DE24"/>
  <c r="DB24"/>
  <c r="CY24"/>
  <c r="CV24"/>
  <c r="CS24"/>
  <c r="CP24"/>
  <c r="CM24"/>
  <c r="CJ24"/>
  <c r="CG24"/>
  <c r="CD24"/>
  <c r="CA24"/>
  <c r="BX24"/>
  <c r="BU24"/>
  <c r="BQ24"/>
  <c r="BO24"/>
  <c r="BP24" s="1"/>
  <c r="BM24"/>
  <c r="BJ24"/>
  <c r="BG24"/>
  <c r="BD24"/>
  <c r="BA24"/>
  <c r="AX24"/>
  <c r="AU24"/>
  <c r="AS24"/>
  <c r="AP24"/>
  <c r="AR24" s="1"/>
  <c r="AN24"/>
  <c r="AK24"/>
  <c r="AM24" s="1"/>
  <c r="AI24"/>
  <c r="AF24"/>
  <c r="AH24" s="1"/>
  <c r="AD24"/>
  <c r="AA24"/>
  <c r="AC24" s="1"/>
  <c r="Y24"/>
  <c r="V24"/>
  <c r="X24" s="1"/>
  <c r="R24"/>
  <c r="S24" s="1"/>
  <c r="P24"/>
  <c r="Q24"/>
  <c r="M24"/>
  <c r="O24" s="1"/>
  <c r="K24"/>
  <c r="ED23"/>
  <c r="EE23" s="1"/>
  <c r="DX23"/>
  <c r="DU23"/>
  <c r="DR23"/>
  <c r="DO23"/>
  <c r="DL23"/>
  <c r="DJ23"/>
  <c r="H23"/>
  <c r="DH23"/>
  <c r="DI23" s="1"/>
  <c r="DE23"/>
  <c r="DB23"/>
  <c r="CY23"/>
  <c r="CV23"/>
  <c r="CS23"/>
  <c r="CP23"/>
  <c r="CM23"/>
  <c r="CJ23"/>
  <c r="CG23"/>
  <c r="CD23"/>
  <c r="CA23"/>
  <c r="BX23"/>
  <c r="BU23"/>
  <c r="BQ23"/>
  <c r="BO23"/>
  <c r="BM23"/>
  <c r="BJ23"/>
  <c r="BG23"/>
  <c r="BD23"/>
  <c r="BA23"/>
  <c r="AX23"/>
  <c r="AU23"/>
  <c r="AS23"/>
  <c r="AP23"/>
  <c r="AR23"/>
  <c r="AN23"/>
  <c r="AK23"/>
  <c r="AM23"/>
  <c r="AI23"/>
  <c r="AF23"/>
  <c r="AH23"/>
  <c r="AD23"/>
  <c r="AA23"/>
  <c r="AC23"/>
  <c r="Y23"/>
  <c r="V23"/>
  <c r="X23"/>
  <c r="R23"/>
  <c r="P23"/>
  <c r="M23"/>
  <c r="O23" s="1"/>
  <c r="K23"/>
  <c r="L23"/>
  <c r="ED22"/>
  <c r="EE22" s="1"/>
  <c r="DX22"/>
  <c r="DU22"/>
  <c r="DR22"/>
  <c r="DO22"/>
  <c r="DL22"/>
  <c r="DJ22"/>
  <c r="H22"/>
  <c r="DH22"/>
  <c r="DI22" s="1"/>
  <c r="DE22"/>
  <c r="DB22"/>
  <c r="CY22"/>
  <c r="CV22"/>
  <c r="CS22"/>
  <c r="CP22"/>
  <c r="CM22"/>
  <c r="CJ22"/>
  <c r="CG22"/>
  <c r="CD22"/>
  <c r="CA22"/>
  <c r="BX22"/>
  <c r="BU22"/>
  <c r="BQ22"/>
  <c r="BO22"/>
  <c r="BP22"/>
  <c r="BM22"/>
  <c r="BJ22"/>
  <c r="BG22"/>
  <c r="BD22"/>
  <c r="BA22"/>
  <c r="AX22"/>
  <c r="AU22"/>
  <c r="AS22"/>
  <c r="AP22"/>
  <c r="AR22" s="1"/>
  <c r="AN22"/>
  <c r="AK22"/>
  <c r="AM22" s="1"/>
  <c r="AI22"/>
  <c r="AF22"/>
  <c r="AH22" s="1"/>
  <c r="AD22"/>
  <c r="AA22"/>
  <c r="AC22" s="1"/>
  <c r="Y22"/>
  <c r="V22"/>
  <c r="X22" s="1"/>
  <c r="R22"/>
  <c r="P22"/>
  <c r="Q22" s="1"/>
  <c r="M22"/>
  <c r="K22"/>
  <c r="L22" s="1"/>
  <c r="ED21"/>
  <c r="EE21"/>
  <c r="DX21"/>
  <c r="DU21"/>
  <c r="DR21"/>
  <c r="DO21"/>
  <c r="DL21"/>
  <c r="DJ21"/>
  <c r="H21" s="1"/>
  <c r="DH21"/>
  <c r="F21"/>
  <c r="G21" s="1"/>
  <c r="DE21"/>
  <c r="DB21"/>
  <c r="CY21"/>
  <c r="CV21"/>
  <c r="CS21"/>
  <c r="CP21"/>
  <c r="CM21"/>
  <c r="CJ21"/>
  <c r="CG21"/>
  <c r="CD21"/>
  <c r="CA21"/>
  <c r="BX21"/>
  <c r="BU21"/>
  <c r="BQ21"/>
  <c r="BO21"/>
  <c r="BM21"/>
  <c r="BJ21"/>
  <c r="BG21"/>
  <c r="BD21"/>
  <c r="BA21"/>
  <c r="AX21"/>
  <c r="AU21"/>
  <c r="AS21"/>
  <c r="AP21"/>
  <c r="AR21" s="1"/>
  <c r="AN21"/>
  <c r="AK21"/>
  <c r="AM21" s="1"/>
  <c r="AI21"/>
  <c r="AF21"/>
  <c r="AH21" s="1"/>
  <c r="AD21"/>
  <c r="AA21"/>
  <c r="AC21" s="1"/>
  <c r="Y21"/>
  <c r="V21"/>
  <c r="X21" s="1"/>
  <c r="R21"/>
  <c r="P21"/>
  <c r="Q21" s="1"/>
  <c r="S21" s="1"/>
  <c r="M21"/>
  <c r="O21" s="1"/>
  <c r="K21"/>
  <c r="ED20"/>
  <c r="EE20" s="1"/>
  <c r="DX20"/>
  <c r="DU20"/>
  <c r="DR20"/>
  <c r="DO20"/>
  <c r="DL20"/>
  <c r="DJ20"/>
  <c r="H20"/>
  <c r="DH20"/>
  <c r="DI20" s="1"/>
  <c r="DE20"/>
  <c r="DB20"/>
  <c r="CY20"/>
  <c r="CV20"/>
  <c r="CS20"/>
  <c r="CP20"/>
  <c r="CM20"/>
  <c r="CJ20"/>
  <c r="CG20"/>
  <c r="CD20"/>
  <c r="CA20"/>
  <c r="BX20"/>
  <c r="BU20"/>
  <c r="BQ20"/>
  <c r="BR20" s="1"/>
  <c r="BO20"/>
  <c r="BP20"/>
  <c r="BM20"/>
  <c r="BJ20"/>
  <c r="BG20"/>
  <c r="BD20"/>
  <c r="BA20"/>
  <c r="AX20"/>
  <c r="AU20"/>
  <c r="AS20"/>
  <c r="AP20"/>
  <c r="AR20" s="1"/>
  <c r="AN20"/>
  <c r="AK20"/>
  <c r="AM20" s="1"/>
  <c r="AI20"/>
  <c r="AF20"/>
  <c r="AH20" s="1"/>
  <c r="AD20"/>
  <c r="AA20"/>
  <c r="AC20" s="1"/>
  <c r="Y20"/>
  <c r="V20"/>
  <c r="X20" s="1"/>
  <c r="R20"/>
  <c r="P20"/>
  <c r="Q20" s="1"/>
  <c r="M20"/>
  <c r="K20"/>
  <c r="L20"/>
  <c r="ED19"/>
  <c r="DX19"/>
  <c r="DU19"/>
  <c r="DR19"/>
  <c r="DO19"/>
  <c r="DL19"/>
  <c r="DJ19"/>
  <c r="H19" s="1"/>
  <c r="DH19"/>
  <c r="DI19" s="1"/>
  <c r="DE19"/>
  <c r="DB19"/>
  <c r="CY19"/>
  <c r="CV19"/>
  <c r="CS19"/>
  <c r="CP19"/>
  <c r="CM19"/>
  <c r="CJ19"/>
  <c r="CG19"/>
  <c r="CD19"/>
  <c r="CA19"/>
  <c r="BX19"/>
  <c r="BU19"/>
  <c r="BQ19"/>
  <c r="BO19"/>
  <c r="BM19"/>
  <c r="BJ19"/>
  <c r="BG19"/>
  <c r="BD19"/>
  <c r="BA19"/>
  <c r="AX19"/>
  <c r="AU19"/>
  <c r="AS19"/>
  <c r="AP19"/>
  <c r="AR19" s="1"/>
  <c r="AN19"/>
  <c r="AK19"/>
  <c r="AM19" s="1"/>
  <c r="AI19"/>
  <c r="AF19"/>
  <c r="AH19" s="1"/>
  <c r="AD19"/>
  <c r="AA19"/>
  <c r="AC19" s="1"/>
  <c r="Y19"/>
  <c r="V19"/>
  <c r="X19" s="1"/>
  <c r="R19"/>
  <c r="P19"/>
  <c r="M19"/>
  <c r="K19"/>
  <c r="ED18"/>
  <c r="EE18" s="1"/>
  <c r="DX18"/>
  <c r="DU18"/>
  <c r="DR18"/>
  <c r="DO18"/>
  <c r="DL18"/>
  <c r="DJ18"/>
  <c r="H18"/>
  <c r="DH18"/>
  <c r="DI18" s="1"/>
  <c r="DE18"/>
  <c r="DB18"/>
  <c r="CY18"/>
  <c r="CV18"/>
  <c r="CS18"/>
  <c r="CP18"/>
  <c r="CM18"/>
  <c r="CJ18"/>
  <c r="CG18"/>
  <c r="CD18"/>
  <c r="CA18"/>
  <c r="BX18"/>
  <c r="BU18"/>
  <c r="BQ18"/>
  <c r="BO18"/>
  <c r="BP18"/>
  <c r="BM18"/>
  <c r="BJ18"/>
  <c r="BG18"/>
  <c r="BD18"/>
  <c r="BA18"/>
  <c r="AX18"/>
  <c r="AU18"/>
  <c r="AS18"/>
  <c r="AP18"/>
  <c r="AR18" s="1"/>
  <c r="AN18"/>
  <c r="AK18"/>
  <c r="AM18" s="1"/>
  <c r="AI18"/>
  <c r="AF18"/>
  <c r="AH18" s="1"/>
  <c r="AD18"/>
  <c r="AA18"/>
  <c r="AC18" s="1"/>
  <c r="Y18"/>
  <c r="V18"/>
  <c r="X18" s="1"/>
  <c r="R18"/>
  <c r="P18"/>
  <c r="M18"/>
  <c r="K18"/>
  <c r="L18" s="1"/>
  <c r="ED17"/>
  <c r="EE17"/>
  <c r="DX17"/>
  <c r="DU17"/>
  <c r="DR17"/>
  <c r="DO17"/>
  <c r="DL17"/>
  <c r="DJ17"/>
  <c r="H17" s="1"/>
  <c r="DH17"/>
  <c r="DI17"/>
  <c r="DE17"/>
  <c r="DB17"/>
  <c r="CY17"/>
  <c r="CV17"/>
  <c r="CS17"/>
  <c r="CP17"/>
  <c r="CM17"/>
  <c r="CJ17"/>
  <c r="CG17"/>
  <c r="CD17"/>
  <c r="CA17"/>
  <c r="BX17"/>
  <c r="BU17"/>
  <c r="BQ17"/>
  <c r="BS17"/>
  <c r="BO17"/>
  <c r="BM17"/>
  <c r="BJ17"/>
  <c r="BG17"/>
  <c r="BD17"/>
  <c r="BA17"/>
  <c r="AX17"/>
  <c r="AU17"/>
  <c r="AS17"/>
  <c r="AP17"/>
  <c r="AR17" s="1"/>
  <c r="AN17"/>
  <c r="AK17"/>
  <c r="AM17" s="1"/>
  <c r="AI17"/>
  <c r="AF17"/>
  <c r="AH17" s="1"/>
  <c r="AD17"/>
  <c r="AA17"/>
  <c r="AC17" s="1"/>
  <c r="Y17"/>
  <c r="V17"/>
  <c r="X17" s="1"/>
  <c r="R17"/>
  <c r="P17"/>
  <c r="Q17" s="1"/>
  <c r="M17"/>
  <c r="O17" s="1"/>
  <c r="K17"/>
  <c r="ED16"/>
  <c r="EE16" s="1"/>
  <c r="DX16"/>
  <c r="DU16"/>
  <c r="DR16"/>
  <c r="DO16"/>
  <c r="DL16"/>
  <c r="DJ16"/>
  <c r="H16" s="1"/>
  <c r="DH16"/>
  <c r="DE16"/>
  <c r="DB16"/>
  <c r="CY16"/>
  <c r="CV16"/>
  <c r="CS16"/>
  <c r="CP16"/>
  <c r="CM16"/>
  <c r="CJ16"/>
  <c r="CG16"/>
  <c r="CD16"/>
  <c r="CA16"/>
  <c r="BX16"/>
  <c r="BU16"/>
  <c r="BQ16"/>
  <c r="BO16"/>
  <c r="BM16"/>
  <c r="BJ16"/>
  <c r="BG16"/>
  <c r="BD16"/>
  <c r="BA16"/>
  <c r="AX16"/>
  <c r="AU16"/>
  <c r="AS16"/>
  <c r="AP16"/>
  <c r="AR16" s="1"/>
  <c r="AN16"/>
  <c r="AK16"/>
  <c r="AM16" s="1"/>
  <c r="AI16"/>
  <c r="AF16"/>
  <c r="AH16" s="1"/>
  <c r="AD16"/>
  <c r="AA16"/>
  <c r="AC16" s="1"/>
  <c r="Y16"/>
  <c r="V16"/>
  <c r="X16" s="1"/>
  <c r="R16"/>
  <c r="P16"/>
  <c r="Q16" s="1"/>
  <c r="M16"/>
  <c r="K16"/>
  <c r="L16" s="1"/>
  <c r="ED15"/>
  <c r="EE15" s="1"/>
  <c r="DX15"/>
  <c r="DU15"/>
  <c r="DR15"/>
  <c r="DO15"/>
  <c r="DL15"/>
  <c r="DJ15"/>
  <c r="H15" s="1"/>
  <c r="DH15"/>
  <c r="DE15"/>
  <c r="DB15"/>
  <c r="CY15"/>
  <c r="CV15"/>
  <c r="CS15"/>
  <c r="CP15"/>
  <c r="CM15"/>
  <c r="CJ15"/>
  <c r="CG15"/>
  <c r="CD15"/>
  <c r="CA15"/>
  <c r="BX15"/>
  <c r="BU15"/>
  <c r="BQ15"/>
  <c r="BO15"/>
  <c r="BM15"/>
  <c r="BJ15"/>
  <c r="BG15"/>
  <c r="BD15"/>
  <c r="BA15"/>
  <c r="AX15"/>
  <c r="AU15"/>
  <c r="AS15"/>
  <c r="AP15"/>
  <c r="AR15" s="1"/>
  <c r="AN15"/>
  <c r="AK15"/>
  <c r="AM15" s="1"/>
  <c r="AI15"/>
  <c r="AF15"/>
  <c r="AH15" s="1"/>
  <c r="AD15"/>
  <c r="AA15"/>
  <c r="AC15" s="1"/>
  <c r="Y15"/>
  <c r="V15"/>
  <c r="X15" s="1"/>
  <c r="R15"/>
  <c r="P15"/>
  <c r="M15"/>
  <c r="O15" s="1"/>
  <c r="K15"/>
  <c r="ED14"/>
  <c r="EE14" s="1"/>
  <c r="DX14"/>
  <c r="DU14"/>
  <c r="DR14"/>
  <c r="DO14"/>
  <c r="DL14"/>
  <c r="DJ14"/>
  <c r="H14"/>
  <c r="DH14"/>
  <c r="DI14" s="1"/>
  <c r="DE14"/>
  <c r="DB14"/>
  <c r="CY14"/>
  <c r="CV14"/>
  <c r="CS14"/>
  <c r="CP14"/>
  <c r="CM14"/>
  <c r="CJ14"/>
  <c r="CG14"/>
  <c r="CD14"/>
  <c r="CA14"/>
  <c r="BX14"/>
  <c r="BU14"/>
  <c r="BQ14"/>
  <c r="BO14"/>
  <c r="BP14"/>
  <c r="BM14"/>
  <c r="BJ14"/>
  <c r="BG14"/>
  <c r="BD14"/>
  <c r="BA14"/>
  <c r="AX14"/>
  <c r="AU14"/>
  <c r="AS14"/>
  <c r="AP14"/>
  <c r="AR14" s="1"/>
  <c r="AN14"/>
  <c r="AK14"/>
  <c r="AM14" s="1"/>
  <c r="AI14"/>
  <c r="AF14"/>
  <c r="AH14" s="1"/>
  <c r="AD14"/>
  <c r="AA14"/>
  <c r="AC14" s="1"/>
  <c r="Y14"/>
  <c r="V14"/>
  <c r="X14" s="1"/>
  <c r="R14"/>
  <c r="P14"/>
  <c r="M14"/>
  <c r="K14"/>
  <c r="L14"/>
  <c r="N14" s="1"/>
  <c r="ED13"/>
  <c r="EE13"/>
  <c r="DX13"/>
  <c r="DU13"/>
  <c r="DR13"/>
  <c r="DO13"/>
  <c r="DL13"/>
  <c r="DJ13"/>
  <c r="H13" s="1"/>
  <c r="DH13"/>
  <c r="DI13"/>
  <c r="DE13"/>
  <c r="DB13"/>
  <c r="CY13"/>
  <c r="CV13"/>
  <c r="CS13"/>
  <c r="CP13"/>
  <c r="CM13"/>
  <c r="CJ13"/>
  <c r="CG13"/>
  <c r="CD13"/>
  <c r="CA13"/>
  <c r="BX13"/>
  <c r="BU13"/>
  <c r="BQ13"/>
  <c r="BO13"/>
  <c r="BM13"/>
  <c r="BJ13"/>
  <c r="BG13"/>
  <c r="BD13"/>
  <c r="BA13"/>
  <c r="AX13"/>
  <c r="AU13"/>
  <c r="AS13"/>
  <c r="AP13"/>
  <c r="AR13" s="1"/>
  <c r="AN13"/>
  <c r="AK13"/>
  <c r="AM13" s="1"/>
  <c r="AI13"/>
  <c r="AF13"/>
  <c r="AH13" s="1"/>
  <c r="AD13"/>
  <c r="AA13"/>
  <c r="AC13" s="1"/>
  <c r="Y13"/>
  <c r="V13"/>
  <c r="X13" s="1"/>
  <c r="R13"/>
  <c r="P13"/>
  <c r="Q13" s="1"/>
  <c r="S13" s="1"/>
  <c r="M13"/>
  <c r="K13"/>
  <c r="ED12"/>
  <c r="EE12" s="1"/>
  <c r="DX12"/>
  <c r="DU12"/>
  <c r="DR12"/>
  <c r="DO12"/>
  <c r="DL12"/>
  <c r="DJ12"/>
  <c r="H12"/>
  <c r="DH12"/>
  <c r="DI12" s="1"/>
  <c r="DE12"/>
  <c r="DB12"/>
  <c r="CY12"/>
  <c r="CV12"/>
  <c r="CS12"/>
  <c r="CP12"/>
  <c r="CM12"/>
  <c r="CJ12"/>
  <c r="CG12"/>
  <c r="CD12"/>
  <c r="CA12"/>
  <c r="BX12"/>
  <c r="BU12"/>
  <c r="BQ12"/>
  <c r="BO12"/>
  <c r="BP12"/>
  <c r="BM12"/>
  <c r="BJ12"/>
  <c r="BG12"/>
  <c r="BD12"/>
  <c r="BA12"/>
  <c r="AX12"/>
  <c r="AU12"/>
  <c r="AS12"/>
  <c r="AP12"/>
  <c r="AR12" s="1"/>
  <c r="AN12"/>
  <c r="AK12"/>
  <c r="AM12" s="1"/>
  <c r="AI12"/>
  <c r="AF12"/>
  <c r="AH12" s="1"/>
  <c r="AD12"/>
  <c r="AA12"/>
  <c r="AC12" s="1"/>
  <c r="Y12"/>
  <c r="V12"/>
  <c r="X12" s="1"/>
  <c r="R12"/>
  <c r="P12"/>
  <c r="M12"/>
  <c r="K12"/>
  <c r="O12"/>
  <c r="ED11"/>
  <c r="EE11" s="1"/>
  <c r="DX11"/>
  <c r="DU11"/>
  <c r="DR11"/>
  <c r="DO11"/>
  <c r="DL11"/>
  <c r="DJ11"/>
  <c r="H11"/>
  <c r="DH11"/>
  <c r="DI11" s="1"/>
  <c r="DE11"/>
  <c r="DB11"/>
  <c r="CY11"/>
  <c r="CV11"/>
  <c r="CS11"/>
  <c r="CP11"/>
  <c r="CM11"/>
  <c r="CJ11"/>
  <c r="CG11"/>
  <c r="CD11"/>
  <c r="CA11"/>
  <c r="BX11"/>
  <c r="BU11"/>
  <c r="BQ11"/>
  <c r="BS11" s="1"/>
  <c r="BO11"/>
  <c r="BM11"/>
  <c r="BJ11"/>
  <c r="BG11"/>
  <c r="BD11"/>
  <c r="BA11"/>
  <c r="AX11"/>
  <c r="AU11"/>
  <c r="AS11"/>
  <c r="AP11"/>
  <c r="AR11" s="1"/>
  <c r="AN11"/>
  <c r="AK11"/>
  <c r="AM11" s="1"/>
  <c r="AI11"/>
  <c r="AF11"/>
  <c r="AH11" s="1"/>
  <c r="AD11"/>
  <c r="AA11"/>
  <c r="AC11" s="1"/>
  <c r="Y11"/>
  <c r="V11"/>
  <c r="X11" s="1"/>
  <c r="R11"/>
  <c r="P11"/>
  <c r="M11"/>
  <c r="K11"/>
  <c r="DX10"/>
  <c r="DU10"/>
  <c r="DR10"/>
  <c r="DO10"/>
  <c r="DL10"/>
  <c r="DJ10"/>
  <c r="H10"/>
  <c r="DE10"/>
  <c r="DB10"/>
  <c r="CY10"/>
  <c r="CV10"/>
  <c r="CS10"/>
  <c r="CP10"/>
  <c r="CM10"/>
  <c r="CJ10"/>
  <c r="CG10"/>
  <c r="CD10"/>
  <c r="CA10"/>
  <c r="BX10"/>
  <c r="BU10"/>
  <c r="BQ10"/>
  <c r="BO10"/>
  <c r="BM10"/>
  <c r="BJ10"/>
  <c r="BG10"/>
  <c r="BD10"/>
  <c r="BA10"/>
  <c r="AX10"/>
  <c r="AU10"/>
  <c r="AS10"/>
  <c r="AP10"/>
  <c r="AR10" s="1"/>
  <c r="AN10"/>
  <c r="AK10"/>
  <c r="AM10" s="1"/>
  <c r="AI10"/>
  <c r="AF10"/>
  <c r="AH10" s="1"/>
  <c r="AD10"/>
  <c r="AA10"/>
  <c r="AC10" s="1"/>
  <c r="Y10"/>
  <c r="V10"/>
  <c r="X10" s="1"/>
  <c r="R10"/>
  <c r="P10"/>
  <c r="M10"/>
  <c r="K10"/>
  <c r="K82" s="1"/>
  <c r="L82" s="1"/>
  <c r="R8"/>
  <c r="W8" s="1"/>
  <c r="AB8" s="1"/>
  <c r="AG8" s="1"/>
  <c r="AL8" s="1"/>
  <c r="AQ8" s="1"/>
  <c r="AV8" s="1"/>
  <c r="AY8" s="1"/>
  <c r="N8"/>
  <c r="S8"/>
  <c r="X8" s="1"/>
  <c r="AC8" s="1"/>
  <c r="AH8" s="1"/>
  <c r="AM8" s="1"/>
  <c r="L8"/>
  <c r="Q8"/>
  <c r="V8" s="1"/>
  <c r="AA8" s="1"/>
  <c r="AF8" s="1"/>
  <c r="AK8" s="1"/>
  <c r="AP8" s="1"/>
  <c r="AU8" s="1"/>
  <c r="AX8" s="1"/>
  <c r="BA8" s="1"/>
  <c r="BD8" s="1"/>
  <c r="BG8" s="1"/>
  <c r="BJ8" s="1"/>
  <c r="BM8" s="1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DI8" s="1"/>
  <c r="DL8" s="1"/>
  <c r="DO8" s="1"/>
  <c r="DR8" s="1"/>
  <c r="DU8" s="1"/>
  <c r="DX8" s="1"/>
  <c r="EA8" s="1"/>
  <c r="EE8" s="1"/>
  <c r="H8"/>
  <c r="G6" i="25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5"/>
  <c r="E77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D77"/>
  <c r="C68" i="24"/>
  <c r="C62"/>
  <c r="C80" s="1"/>
  <c r="M9" i="23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9"/>
  <c r="M50"/>
  <c r="M51"/>
  <c r="M52"/>
  <c r="M53"/>
  <c r="M54"/>
  <c r="M55"/>
  <c r="M56"/>
  <c r="M58"/>
  <c r="M59"/>
  <c r="M60"/>
  <c r="M61"/>
  <c r="M62"/>
  <c r="M63"/>
  <c r="M64"/>
  <c r="M65"/>
  <c r="M66"/>
  <c r="M67"/>
  <c r="M69"/>
  <c r="M70"/>
  <c r="M71"/>
  <c r="M72"/>
  <c r="M73"/>
  <c r="M74"/>
  <c r="M75"/>
  <c r="M76"/>
  <c r="M77"/>
  <c r="M78"/>
  <c r="M79"/>
  <c r="M8"/>
  <c r="L33"/>
  <c r="L53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9"/>
  <c r="K50"/>
  <c r="K51"/>
  <c r="K52"/>
  <c r="K53"/>
  <c r="K54"/>
  <c r="K55"/>
  <c r="K56"/>
  <c r="K58"/>
  <c r="K59"/>
  <c r="K60"/>
  <c r="K61"/>
  <c r="K62"/>
  <c r="K63"/>
  <c r="K64"/>
  <c r="K65"/>
  <c r="K66"/>
  <c r="K67"/>
  <c r="K69"/>
  <c r="K70"/>
  <c r="K71"/>
  <c r="K72"/>
  <c r="K73"/>
  <c r="K74"/>
  <c r="K75"/>
  <c r="K76"/>
  <c r="K77"/>
  <c r="K78"/>
  <c r="K79"/>
  <c r="K8"/>
  <c r="R80"/>
  <c r="Q80"/>
  <c r="P80"/>
  <c r="O80"/>
  <c r="J80"/>
  <c r="I80"/>
  <c r="H80"/>
  <c r="N42"/>
  <c r="N43"/>
  <c r="N44"/>
  <c r="N45"/>
  <c r="N46"/>
  <c r="N49"/>
  <c r="N50"/>
  <c r="N51"/>
  <c r="N52"/>
  <c r="N53"/>
  <c r="N54"/>
  <c r="N55"/>
  <c r="N56"/>
  <c r="N58"/>
  <c r="N59"/>
  <c r="N60"/>
  <c r="N61"/>
  <c r="N62"/>
  <c r="N63"/>
  <c r="N64"/>
  <c r="N65"/>
  <c r="N66"/>
  <c r="N67"/>
  <c r="N69"/>
  <c r="N70"/>
  <c r="N71"/>
  <c r="N72"/>
  <c r="N73"/>
  <c r="N74"/>
  <c r="N75"/>
  <c r="N76"/>
  <c r="N77"/>
  <c r="N78"/>
  <c r="N79"/>
  <c r="C41"/>
  <c r="C23"/>
  <c r="C29"/>
  <c r="C77" i="25"/>
  <c r="T25" i="26"/>
  <c r="S67"/>
  <c r="O53"/>
  <c r="F38"/>
  <c r="G38"/>
  <c r="I38"/>
  <c r="BS44"/>
  <c r="O47"/>
  <c r="O13"/>
  <c r="BS21"/>
  <c r="T31"/>
  <c r="S64"/>
  <c r="BS52"/>
  <c r="O55"/>
  <c r="T15"/>
  <c r="BS19"/>
  <c r="O68"/>
  <c r="T37"/>
  <c r="O49"/>
  <c r="T61"/>
  <c r="T69"/>
  <c r="S75"/>
  <c r="BR26"/>
  <c r="BS39"/>
  <c r="O40"/>
  <c r="S44"/>
  <c r="BS54"/>
  <c r="S58"/>
  <c r="O66"/>
  <c r="O69"/>
  <c r="AS82"/>
  <c r="O38"/>
  <c r="T50"/>
  <c r="BS50"/>
  <c r="Q53"/>
  <c r="S53" s="1"/>
  <c r="BS61"/>
  <c r="BS63"/>
  <c r="BS69"/>
  <c r="BS72"/>
  <c r="O74"/>
  <c r="S80"/>
  <c r="AI82"/>
  <c r="T74"/>
  <c r="BS37"/>
  <c r="T51"/>
  <c r="T71"/>
  <c r="O78"/>
  <c r="BS13"/>
  <c r="T23"/>
  <c r="O29"/>
  <c r="BS33"/>
  <c r="O35"/>
  <c r="T44"/>
  <c r="T52"/>
  <c r="BR53"/>
  <c r="S54"/>
  <c r="S55"/>
  <c r="O63"/>
  <c r="BS66"/>
  <c r="O71"/>
  <c r="BS74"/>
  <c r="T11"/>
  <c r="T19"/>
  <c r="Q25"/>
  <c r="S25" s="1"/>
  <c r="T27"/>
  <c r="T30"/>
  <c r="N39"/>
  <c r="BP39"/>
  <c r="BR39"/>
  <c r="L41"/>
  <c r="T49"/>
  <c r="Q51"/>
  <c r="S51" s="1"/>
  <c r="Q57"/>
  <c r="Q61"/>
  <c r="S61" s="1"/>
  <c r="O65"/>
  <c r="BS65"/>
  <c r="S66"/>
  <c r="Q69"/>
  <c r="S69"/>
  <c r="O73"/>
  <c r="BS73"/>
  <c r="S74"/>
  <c r="Q77"/>
  <c r="S77" s="1"/>
  <c r="Q15"/>
  <c r="S15" s="1"/>
  <c r="Q23"/>
  <c r="S23"/>
  <c r="Q31"/>
  <c r="S31" s="1"/>
  <c r="BS42"/>
  <c r="O19"/>
  <c r="BS35"/>
  <c r="O37"/>
  <c r="T39"/>
  <c r="S50"/>
  <c r="T58"/>
  <c r="BS62"/>
  <c r="T64"/>
  <c r="S65"/>
  <c r="T67"/>
  <c r="BS70"/>
  <c r="O72"/>
  <c r="T75"/>
  <c r="O77"/>
  <c r="BS77"/>
  <c r="BS78"/>
  <c r="BS80"/>
  <c r="T81"/>
  <c r="BS81"/>
  <c r="Q11"/>
  <c r="S11"/>
  <c r="T13"/>
  <c r="BS15"/>
  <c r="T16"/>
  <c r="Q19"/>
  <c r="S19"/>
  <c r="T21"/>
  <c r="BS23"/>
  <c r="T24"/>
  <c r="Q27"/>
  <c r="S27" s="1"/>
  <c r="T29"/>
  <c r="BS31"/>
  <c r="T38"/>
  <c r="O42"/>
  <c r="F42"/>
  <c r="J42"/>
  <c r="T43"/>
  <c r="T47"/>
  <c r="S49"/>
  <c r="T54"/>
  <c r="T55"/>
  <c r="N56"/>
  <c r="T59"/>
  <c r="S60"/>
  <c r="O62"/>
  <c r="Q63"/>
  <c r="T65"/>
  <c r="O67"/>
  <c r="BS67"/>
  <c r="BS68"/>
  <c r="O70"/>
  <c r="T70"/>
  <c r="Q71"/>
  <c r="S71"/>
  <c r="T73"/>
  <c r="T78"/>
  <c r="T80"/>
  <c r="N22"/>
  <c r="BR22"/>
  <c r="N30"/>
  <c r="BR12"/>
  <c r="N20"/>
  <c r="BR34"/>
  <c r="F46"/>
  <c r="J46" s="1"/>
  <c r="DI48"/>
  <c r="DI50"/>
  <c r="F52"/>
  <c r="O57"/>
  <c r="BS10"/>
  <c r="BS12"/>
  <c r="O14"/>
  <c r="O18"/>
  <c r="BS18"/>
  <c r="O20"/>
  <c r="BS20"/>
  <c r="O22"/>
  <c r="BS22"/>
  <c r="O26"/>
  <c r="BS26"/>
  <c r="BS28"/>
  <c r="O30"/>
  <c r="O32"/>
  <c r="Q33"/>
  <c r="S33" s="1"/>
  <c r="O34"/>
  <c r="BS34"/>
  <c r="Q35"/>
  <c r="Q37"/>
  <c r="S37"/>
  <c r="Q39"/>
  <c r="S39"/>
  <c r="Q41"/>
  <c r="S41"/>
  <c r="DI42"/>
  <c r="BS45"/>
  <c r="O46"/>
  <c r="BS47"/>
  <c r="O48"/>
  <c r="O50"/>
  <c r="BS53"/>
  <c r="BS55"/>
  <c r="O56"/>
  <c r="BR58"/>
  <c r="BS59"/>
  <c r="BR59"/>
  <c r="F10"/>
  <c r="G10" s="1"/>
  <c r="I10" s="1"/>
  <c r="DI10"/>
  <c r="L11"/>
  <c r="BP11"/>
  <c r="F12"/>
  <c r="G12"/>
  <c r="I12" s="1"/>
  <c r="L13"/>
  <c r="N13"/>
  <c r="BP13"/>
  <c r="BR13" s="1"/>
  <c r="L15"/>
  <c r="N15"/>
  <c r="BP15"/>
  <c r="BR15" s="1"/>
  <c r="L17"/>
  <c r="BP17"/>
  <c r="BR17"/>
  <c r="L19"/>
  <c r="N19" s="1"/>
  <c r="BP19"/>
  <c r="BR19"/>
  <c r="F20"/>
  <c r="G20"/>
  <c r="I20"/>
  <c r="L21"/>
  <c r="N21" s="1"/>
  <c r="BP21"/>
  <c r="BR21" s="1"/>
  <c r="F22"/>
  <c r="G22"/>
  <c r="I22"/>
  <c r="N23"/>
  <c r="BP23"/>
  <c r="BR23" s="1"/>
  <c r="F24"/>
  <c r="G24" s="1"/>
  <c r="I24" s="1"/>
  <c r="BP25"/>
  <c r="BR25" s="1"/>
  <c r="F26"/>
  <c r="J26"/>
  <c r="G26"/>
  <c r="I26"/>
  <c r="BP27"/>
  <c r="BR27" s="1"/>
  <c r="F28"/>
  <c r="G28"/>
  <c r="I28" s="1"/>
  <c r="L29"/>
  <c r="N29"/>
  <c r="BP29"/>
  <c r="BR29" s="1"/>
  <c r="BP31"/>
  <c r="BR31"/>
  <c r="F32"/>
  <c r="G32"/>
  <c r="L33"/>
  <c r="N33" s="1"/>
  <c r="BP33"/>
  <c r="BR33" s="1"/>
  <c r="F34"/>
  <c r="G34" s="1"/>
  <c r="I34" s="1"/>
  <c r="N35"/>
  <c r="BP35"/>
  <c r="BR35" s="1"/>
  <c r="L37"/>
  <c r="N37" s="1"/>
  <c r="BP37"/>
  <c r="BR37" s="1"/>
  <c r="DI43"/>
  <c r="F43"/>
  <c r="G43" s="1"/>
  <c r="I43" s="1"/>
  <c r="DI45"/>
  <c r="F45"/>
  <c r="G45" s="1"/>
  <c r="F47"/>
  <c r="G47"/>
  <c r="I47" s="1"/>
  <c r="DI51"/>
  <c r="F51"/>
  <c r="G51" s="1"/>
  <c r="I51" s="1"/>
  <c r="DI53"/>
  <c r="F53"/>
  <c r="J53" s="1"/>
  <c r="F55"/>
  <c r="G55"/>
  <c r="I55" s="1"/>
  <c r="DI57"/>
  <c r="DI59"/>
  <c r="F59"/>
  <c r="G59" s="1"/>
  <c r="I59" s="1"/>
  <c r="BP10"/>
  <c r="BR10"/>
  <c r="F11"/>
  <c r="G11" s="1"/>
  <c r="I11" s="1"/>
  <c r="F13"/>
  <c r="G13"/>
  <c r="I13" s="1"/>
  <c r="F23"/>
  <c r="G23"/>
  <c r="I23" s="1"/>
  <c r="F25"/>
  <c r="G25"/>
  <c r="I25" s="1"/>
  <c r="J25"/>
  <c r="F27"/>
  <c r="G27" s="1"/>
  <c r="I27" s="1"/>
  <c r="F29"/>
  <c r="J29" s="1"/>
  <c r="F31"/>
  <c r="G31"/>
  <c r="I31" s="1"/>
  <c r="F33"/>
  <c r="G33"/>
  <c r="F35"/>
  <c r="G35"/>
  <c r="I35"/>
  <c r="F39"/>
  <c r="F41"/>
  <c r="G41" s="1"/>
  <c r="I41" s="1"/>
  <c r="J41"/>
  <c r="BS41"/>
  <c r="BR46"/>
  <c r="N47"/>
  <c r="N53"/>
  <c r="BR54"/>
  <c r="N55"/>
  <c r="BS58"/>
  <c r="N60"/>
  <c r="BP60"/>
  <c r="F61"/>
  <c r="G61" s="1"/>
  <c r="I61" s="1"/>
  <c r="BR61"/>
  <c r="L62"/>
  <c r="N62" s="1"/>
  <c r="BP62"/>
  <c r="BR62" s="1"/>
  <c r="F63"/>
  <c r="J63"/>
  <c r="N63"/>
  <c r="BR63"/>
  <c r="BP64"/>
  <c r="F65"/>
  <c r="BR65"/>
  <c r="L66"/>
  <c r="N66" s="1"/>
  <c r="BP66"/>
  <c r="BR66"/>
  <c r="F67"/>
  <c r="G67"/>
  <c r="I67"/>
  <c r="N67"/>
  <c r="BR67"/>
  <c r="L68"/>
  <c r="N68" s="1"/>
  <c r="BP68"/>
  <c r="BR68"/>
  <c r="F69"/>
  <c r="L70"/>
  <c r="N70"/>
  <c r="BP70"/>
  <c r="BR70"/>
  <c r="F71"/>
  <c r="N71"/>
  <c r="L72"/>
  <c r="N72"/>
  <c r="BP72"/>
  <c r="BR72"/>
  <c r="F73"/>
  <c r="L74"/>
  <c r="N74" s="1"/>
  <c r="BP74"/>
  <c r="BR74" s="1"/>
  <c r="F75"/>
  <c r="BR75"/>
  <c r="L76"/>
  <c r="N76" s="1"/>
  <c r="BP76"/>
  <c r="BR76" s="1"/>
  <c r="N77"/>
  <c r="BR77"/>
  <c r="L78"/>
  <c r="N78" s="1"/>
  <c r="BP78"/>
  <c r="BR78" s="1"/>
  <c r="F79"/>
  <c r="G79"/>
  <c r="L80"/>
  <c r="N80" s="1"/>
  <c r="BP80"/>
  <c r="BR80" s="1"/>
  <c r="F81"/>
  <c r="BR81"/>
  <c r="V82"/>
  <c r="X82" s="1"/>
  <c r="AH82"/>
  <c r="AP82"/>
  <c r="AR82"/>
  <c r="F58"/>
  <c r="G58" s="1"/>
  <c r="I58" s="1"/>
  <c r="F60"/>
  <c r="G60" s="1"/>
  <c r="I60" s="1"/>
  <c r="F62"/>
  <c r="J62" s="1"/>
  <c r="F66"/>
  <c r="F68"/>
  <c r="F70"/>
  <c r="F72"/>
  <c r="F76"/>
  <c r="G76" s="1"/>
  <c r="I76" s="1"/>
  <c r="F78"/>
  <c r="G78"/>
  <c r="J50"/>
  <c r="J23"/>
  <c r="J55"/>
  <c r="J22"/>
  <c r="J13"/>
  <c r="J28"/>
  <c r="M10" i="27"/>
  <c r="R16"/>
  <c r="S17"/>
  <c r="N22"/>
  <c r="BR25"/>
  <c r="P33"/>
  <c r="R33"/>
  <c r="E44"/>
  <c r="F44"/>
  <c r="H44"/>
  <c r="M45"/>
  <c r="E46"/>
  <c r="F46"/>
  <c r="H46" s="1"/>
  <c r="R50"/>
  <c r="BR60"/>
  <c r="N68"/>
  <c r="R72"/>
  <c r="BR75"/>
  <c r="S78"/>
  <c r="N33"/>
  <c r="N38"/>
  <c r="BQ42"/>
  <c r="R52"/>
  <c r="R58"/>
  <c r="R61"/>
  <c r="BR62"/>
  <c r="R24"/>
  <c r="BR68"/>
  <c r="BR73"/>
  <c r="S75"/>
  <c r="AM82"/>
  <c r="BQ19"/>
  <c r="R32"/>
  <c r="R73"/>
  <c r="S11"/>
  <c r="S14"/>
  <c r="S19"/>
  <c r="N21"/>
  <c r="N23"/>
  <c r="N25"/>
  <c r="R26"/>
  <c r="N29"/>
  <c r="BR29"/>
  <c r="N30"/>
  <c r="S30"/>
  <c r="BR33"/>
  <c r="N35"/>
  <c r="BR36"/>
  <c r="S45"/>
  <c r="BR45"/>
  <c r="H45"/>
  <c r="N46"/>
  <c r="S49"/>
  <c r="S56"/>
  <c r="N57"/>
  <c r="R57"/>
  <c r="M58"/>
  <c r="M61"/>
  <c r="S64"/>
  <c r="N71"/>
  <c r="R71"/>
  <c r="BR15"/>
  <c r="S20"/>
  <c r="S32"/>
  <c r="S34"/>
  <c r="E36"/>
  <c r="F36" s="1"/>
  <c r="H36" s="1"/>
  <c r="N37"/>
  <c r="N40"/>
  <c r="BR46"/>
  <c r="N49"/>
  <c r="S70"/>
  <c r="M11"/>
  <c r="M15"/>
  <c r="E17"/>
  <c r="F17" s="1"/>
  <c r="H17" s="1"/>
  <c r="I19"/>
  <c r="E21"/>
  <c r="BQ23"/>
  <c r="BR24"/>
  <c r="P25"/>
  <c r="R25"/>
  <c r="BR41"/>
  <c r="R44"/>
  <c r="N47"/>
  <c r="BR48"/>
  <c r="M49"/>
  <c r="N53"/>
  <c r="S55"/>
  <c r="S59"/>
  <c r="BR59"/>
  <c r="BQ61"/>
  <c r="S65"/>
  <c r="N66"/>
  <c r="M67"/>
  <c r="S76"/>
  <c r="S77"/>
  <c r="R60"/>
  <c r="R68"/>
  <c r="BR81"/>
  <c r="H47"/>
  <c r="I47"/>
  <c r="BR11"/>
  <c r="S13"/>
  <c r="S15"/>
  <c r="BQ15"/>
  <c r="N16"/>
  <c r="S16"/>
  <c r="N17"/>
  <c r="N18"/>
  <c r="BR18"/>
  <c r="N19"/>
  <c r="R20"/>
  <c r="BR20"/>
  <c r="K21"/>
  <c r="M21" s="1"/>
  <c r="S22"/>
  <c r="M23"/>
  <c r="N27"/>
  <c r="BR27"/>
  <c r="N28"/>
  <c r="S28"/>
  <c r="S29"/>
  <c r="R30"/>
  <c r="BR30"/>
  <c r="P31"/>
  <c r="R34"/>
  <c r="BR34"/>
  <c r="S35"/>
  <c r="R36"/>
  <c r="S40"/>
  <c r="BO41"/>
  <c r="BQ41" s="1"/>
  <c r="R42"/>
  <c r="BR43"/>
  <c r="BO45"/>
  <c r="BQ45"/>
  <c r="BR47"/>
  <c r="P49"/>
  <c r="R49" s="1"/>
  <c r="BQ50"/>
  <c r="S52"/>
  <c r="BR57"/>
  <c r="P59"/>
  <c r="R59" s="1"/>
  <c r="S60"/>
  <c r="S61"/>
  <c r="P62"/>
  <c r="R62"/>
  <c r="N64"/>
  <c r="BR66"/>
  <c r="S68"/>
  <c r="BR71"/>
  <c r="S73"/>
  <c r="S74"/>
  <c r="P75"/>
  <c r="R75" s="1"/>
  <c r="N77"/>
  <c r="S79"/>
  <c r="BR79"/>
  <c r="S81"/>
  <c r="AR82"/>
  <c r="I39"/>
  <c r="E40"/>
  <c r="I40"/>
  <c r="I41"/>
  <c r="K43"/>
  <c r="M43"/>
  <c r="S44"/>
  <c r="K47"/>
  <c r="N51"/>
  <c r="M53"/>
  <c r="P55"/>
  <c r="R55"/>
  <c r="P64"/>
  <c r="R64" s="1"/>
  <c r="M65"/>
  <c r="P77"/>
  <c r="R77"/>
  <c r="M78"/>
  <c r="BQ78"/>
  <c r="M80"/>
  <c r="BR12"/>
  <c r="BQ17"/>
  <c r="R18"/>
  <c r="S21"/>
  <c r="N24"/>
  <c r="BR26"/>
  <c r="N32"/>
  <c r="N73"/>
  <c r="N79"/>
  <c r="BQ80"/>
  <c r="AB82"/>
  <c r="N12"/>
  <c r="N15"/>
  <c r="BR16"/>
  <c r="BR17"/>
  <c r="S18"/>
  <c r="N26"/>
  <c r="S26"/>
  <c r="BR28"/>
  <c r="R29"/>
  <c r="E34"/>
  <c r="R35"/>
  <c r="BR37"/>
  <c r="E38"/>
  <c r="N39"/>
  <c r="R41"/>
  <c r="M42"/>
  <c r="BQ43"/>
  <c r="N45"/>
  <c r="M46"/>
  <c r="BR50"/>
  <c r="S53"/>
  <c r="N55"/>
  <c r="R56"/>
  <c r="S57"/>
  <c r="N62"/>
  <c r="BR64"/>
  <c r="S67"/>
  <c r="R69"/>
  <c r="R70"/>
  <c r="S71"/>
  <c r="S72"/>
  <c r="N75"/>
  <c r="BR77"/>
  <c r="R78"/>
  <c r="AH82"/>
  <c r="H10"/>
  <c r="P10"/>
  <c r="R10"/>
  <c r="R11"/>
  <c r="K12"/>
  <c r="M12" s="1"/>
  <c r="BO12"/>
  <c r="BQ12"/>
  <c r="P13"/>
  <c r="R13" s="1"/>
  <c r="E14"/>
  <c r="F14" s="1"/>
  <c r="H14" s="1"/>
  <c r="R15"/>
  <c r="K16"/>
  <c r="M16" s="1"/>
  <c r="P17"/>
  <c r="R17"/>
  <c r="E18"/>
  <c r="F18"/>
  <c r="H18"/>
  <c r="M18"/>
  <c r="BQ18"/>
  <c r="F19"/>
  <c r="H19" s="1"/>
  <c r="R19"/>
  <c r="K20"/>
  <c r="M20" s="1"/>
  <c r="BO20"/>
  <c r="BQ20"/>
  <c r="P21"/>
  <c r="R21"/>
  <c r="E22"/>
  <c r="M22"/>
  <c r="BQ22"/>
  <c r="K24"/>
  <c r="M24" s="1"/>
  <c r="BO24"/>
  <c r="BQ24"/>
  <c r="E25"/>
  <c r="F25" s="1"/>
  <c r="H25" s="1"/>
  <c r="M25"/>
  <c r="BQ25"/>
  <c r="K26"/>
  <c r="M26" s="1"/>
  <c r="BO26"/>
  <c r="BQ26"/>
  <c r="E27"/>
  <c r="F27"/>
  <c r="H27"/>
  <c r="M27"/>
  <c r="BQ27"/>
  <c r="K28"/>
  <c r="M28" s="1"/>
  <c r="BO28"/>
  <c r="BQ28"/>
  <c r="E29"/>
  <c r="F29" s="1"/>
  <c r="H29" s="1"/>
  <c r="M29"/>
  <c r="BQ29"/>
  <c r="K30"/>
  <c r="M30" s="1"/>
  <c r="E31"/>
  <c r="F31" s="1"/>
  <c r="H31" s="1"/>
  <c r="I31"/>
  <c r="BQ31"/>
  <c r="K32"/>
  <c r="M32" s="1"/>
  <c r="BO32"/>
  <c r="BQ32" s="1"/>
  <c r="E33"/>
  <c r="F33"/>
  <c r="H33" s="1"/>
  <c r="M33"/>
  <c r="BQ33"/>
  <c r="K34"/>
  <c r="BO34"/>
  <c r="BQ34"/>
  <c r="E35"/>
  <c r="F35" s="1"/>
  <c r="H35" s="1"/>
  <c r="M35"/>
  <c r="K36"/>
  <c r="BO36"/>
  <c r="BQ36" s="1"/>
  <c r="E37"/>
  <c r="F37"/>
  <c r="H37" s="1"/>
  <c r="M37"/>
  <c r="BQ37"/>
  <c r="K38"/>
  <c r="M38" s="1"/>
  <c r="BO38"/>
  <c r="BQ38" s="1"/>
  <c r="F39"/>
  <c r="H39"/>
  <c r="K39"/>
  <c r="M39" s="1"/>
  <c r="R40"/>
  <c r="H41"/>
  <c r="S42"/>
  <c r="R43"/>
  <c r="I45"/>
  <c r="R47"/>
  <c r="M48"/>
  <c r="BQ49"/>
  <c r="M50"/>
  <c r="BQ51"/>
  <c r="M52"/>
  <c r="BQ53"/>
  <c r="M54"/>
  <c r="BQ55"/>
  <c r="M63"/>
  <c r="BQ63"/>
  <c r="M76"/>
  <c r="BQ76"/>
  <c r="E49"/>
  <c r="F49" s="1"/>
  <c r="H49" s="1"/>
  <c r="E51"/>
  <c r="E53"/>
  <c r="F53" s="1"/>
  <c r="H53" s="1"/>
  <c r="M56"/>
  <c r="N56"/>
  <c r="G82"/>
  <c r="BQ56"/>
  <c r="BQ65"/>
  <c r="M69"/>
  <c r="BQ69"/>
  <c r="BQ70"/>
  <c r="H69"/>
  <c r="I69"/>
  <c r="N10"/>
  <c r="BR10"/>
  <c r="E12"/>
  <c r="F12"/>
  <c r="H12"/>
  <c r="E16"/>
  <c r="F16" s="1"/>
  <c r="H16" s="1"/>
  <c r="E20"/>
  <c r="I20" s="1"/>
  <c r="E24"/>
  <c r="I24"/>
  <c r="E26"/>
  <c r="I26" s="1"/>
  <c r="F26"/>
  <c r="H26" s="1"/>
  <c r="E28"/>
  <c r="I28" s="1"/>
  <c r="F28"/>
  <c r="H28" s="1"/>
  <c r="E30"/>
  <c r="F30"/>
  <c r="E32"/>
  <c r="S41"/>
  <c r="E48"/>
  <c r="E50"/>
  <c r="E52"/>
  <c r="F52"/>
  <c r="H52" s="1"/>
  <c r="E54"/>
  <c r="F54"/>
  <c r="H54" s="1"/>
  <c r="H80"/>
  <c r="I80"/>
  <c r="I10"/>
  <c r="S43"/>
  <c r="S47"/>
  <c r="N48"/>
  <c r="BR49"/>
  <c r="N50"/>
  <c r="BR51"/>
  <c r="N52"/>
  <c r="BR53"/>
  <c r="N54"/>
  <c r="BR55"/>
  <c r="E55"/>
  <c r="I55" s="1"/>
  <c r="E57"/>
  <c r="F57"/>
  <c r="H57" s="1"/>
  <c r="E60"/>
  <c r="I60" s="1"/>
  <c r="F60"/>
  <c r="H60" s="1"/>
  <c r="E62"/>
  <c r="F62"/>
  <c r="H62" s="1"/>
  <c r="E64"/>
  <c r="F64"/>
  <c r="H64" s="1"/>
  <c r="E66"/>
  <c r="F66"/>
  <c r="H66" s="1"/>
  <c r="E68"/>
  <c r="E71"/>
  <c r="I71" s="1"/>
  <c r="E73"/>
  <c r="I73" s="1"/>
  <c r="E75"/>
  <c r="I75"/>
  <c r="F75"/>
  <c r="H75" s="1"/>
  <c r="E77"/>
  <c r="F77"/>
  <c r="H77" s="1"/>
  <c r="E79"/>
  <c r="S80"/>
  <c r="E81"/>
  <c r="BQ81"/>
  <c r="AC82"/>
  <c r="AG82"/>
  <c r="AO82"/>
  <c r="AQ82"/>
  <c r="BR56"/>
  <c r="N58"/>
  <c r="BR58"/>
  <c r="N61"/>
  <c r="BR61"/>
  <c r="N63"/>
  <c r="BR63"/>
  <c r="N65"/>
  <c r="BR65"/>
  <c r="N67"/>
  <c r="BR67"/>
  <c r="N69"/>
  <c r="BR69"/>
  <c r="N70"/>
  <c r="BR70"/>
  <c r="BR72"/>
  <c r="N76"/>
  <c r="BR76"/>
  <c r="N78"/>
  <c r="BR78"/>
  <c r="P79"/>
  <c r="R79" s="1"/>
  <c r="N80"/>
  <c r="BR80"/>
  <c r="P81"/>
  <c r="R81" s="1"/>
  <c r="AJ82"/>
  <c r="AL82" s="1"/>
  <c r="E56"/>
  <c r="F56"/>
  <c r="H56" s="1"/>
  <c r="K57"/>
  <c r="M57"/>
  <c r="BO57"/>
  <c r="BQ57"/>
  <c r="E58"/>
  <c r="I58" s="1"/>
  <c r="K59"/>
  <c r="M59"/>
  <c r="BO59"/>
  <c r="BQ59"/>
  <c r="K60"/>
  <c r="M60" s="1"/>
  <c r="BO60"/>
  <c r="BQ60"/>
  <c r="E61"/>
  <c r="F61"/>
  <c r="H61"/>
  <c r="K62"/>
  <c r="M62" s="1"/>
  <c r="BO62"/>
  <c r="BQ62" s="1"/>
  <c r="E63"/>
  <c r="F63"/>
  <c r="H63" s="1"/>
  <c r="K64"/>
  <c r="M64"/>
  <c r="BO64"/>
  <c r="BQ64"/>
  <c r="E65"/>
  <c r="F65" s="1"/>
  <c r="H65" s="1"/>
  <c r="K66"/>
  <c r="M66" s="1"/>
  <c r="BO66"/>
  <c r="BQ66"/>
  <c r="E67"/>
  <c r="F67" s="1"/>
  <c r="H67" s="1"/>
  <c r="K68"/>
  <c r="M68"/>
  <c r="BO68"/>
  <c r="BQ68" s="1"/>
  <c r="E70"/>
  <c r="K71"/>
  <c r="M71" s="1"/>
  <c r="BO71"/>
  <c r="BQ71"/>
  <c r="E72"/>
  <c r="K73"/>
  <c r="M73"/>
  <c r="BO73"/>
  <c r="BQ73"/>
  <c r="E74"/>
  <c r="F74" s="1"/>
  <c r="H74" s="1"/>
  <c r="K75"/>
  <c r="M75" s="1"/>
  <c r="BO75"/>
  <c r="BQ75"/>
  <c r="E76"/>
  <c r="I76" s="1"/>
  <c r="K77"/>
  <c r="M77" s="1"/>
  <c r="BO77"/>
  <c r="BQ77"/>
  <c r="E78"/>
  <c r="F78" s="1"/>
  <c r="H78" s="1"/>
  <c r="K79"/>
  <c r="M79"/>
  <c r="BO79"/>
  <c r="BQ79" s="1"/>
  <c r="K81"/>
  <c r="I49"/>
  <c r="I29"/>
  <c r="I27"/>
  <c r="I37"/>
  <c r="I77"/>
  <c r="I64"/>
  <c r="I57"/>
  <c r="DJ8"/>
  <c r="DM8" s="1"/>
  <c r="DP8" s="1"/>
  <c r="DS8" s="1"/>
  <c r="DV8" s="1"/>
  <c r="DY8" s="1"/>
  <c r="I18"/>
  <c r="I61"/>
  <c r="I67"/>
  <c r="I16"/>
  <c r="I12"/>
  <c r="BQ8" i="28"/>
  <c r="AQ8"/>
  <c r="I10"/>
  <c r="DH43"/>
  <c r="E43"/>
  <c r="I43" s="1"/>
  <c r="F43"/>
  <c r="H43" s="1"/>
  <c r="E37"/>
  <c r="F37" s="1"/>
  <c r="H37" s="1"/>
  <c r="I37"/>
  <c r="ED38"/>
  <c r="N39"/>
  <c r="BQ39"/>
  <c r="R40"/>
  <c r="BQ41"/>
  <c r="DH39"/>
  <c r="E39"/>
  <c r="DH41"/>
  <c r="E41"/>
  <c r="S44"/>
  <c r="R44"/>
  <c r="H77"/>
  <c r="I77"/>
  <c r="N11"/>
  <c r="BR11"/>
  <c r="S12"/>
  <c r="EF12"/>
  <c r="N15"/>
  <c r="BR15"/>
  <c r="S16"/>
  <c r="EF16"/>
  <c r="N19"/>
  <c r="BR19"/>
  <c r="S20"/>
  <c r="EF20"/>
  <c r="N23"/>
  <c r="BR23"/>
  <c r="S24"/>
  <c r="EF24"/>
  <c r="N27"/>
  <c r="BR27"/>
  <c r="S28"/>
  <c r="EF28"/>
  <c r="N31"/>
  <c r="BR31"/>
  <c r="S32"/>
  <c r="EF32"/>
  <c r="N35"/>
  <c r="BR35"/>
  <c r="S36"/>
  <c r="N43"/>
  <c r="M43"/>
  <c r="BR43"/>
  <c r="BQ43"/>
  <c r="EF44"/>
  <c r="ED44"/>
  <c r="H73"/>
  <c r="I73"/>
  <c r="K10"/>
  <c r="M10" s="1"/>
  <c r="O82"/>
  <c r="P82"/>
  <c r="S10"/>
  <c r="BO10"/>
  <c r="BQ10"/>
  <c r="E11"/>
  <c r="F11" s="1"/>
  <c r="K13"/>
  <c r="M13" s="1"/>
  <c r="BO13"/>
  <c r="BQ13"/>
  <c r="P14"/>
  <c r="R14" s="1"/>
  <c r="E15"/>
  <c r="I15" s="1"/>
  <c r="K17"/>
  <c r="M17"/>
  <c r="BO17"/>
  <c r="BQ17" s="1"/>
  <c r="P18"/>
  <c r="E19"/>
  <c r="F19"/>
  <c r="H19"/>
  <c r="K21"/>
  <c r="M21" s="1"/>
  <c r="BO21"/>
  <c r="BQ21" s="1"/>
  <c r="P22"/>
  <c r="R22"/>
  <c r="E23"/>
  <c r="F23" s="1"/>
  <c r="H23" s="1"/>
  <c r="K25"/>
  <c r="M25"/>
  <c r="BO25"/>
  <c r="BQ25" s="1"/>
  <c r="P26"/>
  <c r="R26"/>
  <c r="E27"/>
  <c r="F27"/>
  <c r="H27"/>
  <c r="F28"/>
  <c r="H28" s="1"/>
  <c r="K29"/>
  <c r="M29" s="1"/>
  <c r="BO29"/>
  <c r="BQ29"/>
  <c r="P30"/>
  <c r="R30" s="1"/>
  <c r="E31"/>
  <c r="F31" s="1"/>
  <c r="H31" s="1"/>
  <c r="K33"/>
  <c r="M33" s="1"/>
  <c r="BO33"/>
  <c r="BQ33"/>
  <c r="P34"/>
  <c r="R34"/>
  <c r="E35"/>
  <c r="F35" s="1"/>
  <c r="H35" s="1"/>
  <c r="K37"/>
  <c r="M37" s="1"/>
  <c r="BO37"/>
  <c r="BQ37"/>
  <c r="P38"/>
  <c r="R38" s="1"/>
  <c r="N10"/>
  <c r="BR10"/>
  <c r="BR39"/>
  <c r="S40"/>
  <c r="R42"/>
  <c r="K45"/>
  <c r="M45" s="1"/>
  <c r="BO45"/>
  <c r="BQ45"/>
  <c r="P46"/>
  <c r="E47"/>
  <c r="I47"/>
  <c r="M47"/>
  <c r="R48"/>
  <c r="ED48"/>
  <c r="K49"/>
  <c r="M49" s="1"/>
  <c r="BO49"/>
  <c r="BQ49" s="1"/>
  <c r="P50"/>
  <c r="R50"/>
  <c r="E51"/>
  <c r="F51" s="1"/>
  <c r="H51" s="1"/>
  <c r="M51"/>
  <c r="R52"/>
  <c r="ED52"/>
  <c r="K53"/>
  <c r="M53"/>
  <c r="BO53"/>
  <c r="BQ53"/>
  <c r="P54"/>
  <c r="R54" s="1"/>
  <c r="E55"/>
  <c r="F55"/>
  <c r="H55" s="1"/>
  <c r="M55"/>
  <c r="R56"/>
  <c r="ED56"/>
  <c r="K57"/>
  <c r="M57"/>
  <c r="BO57"/>
  <c r="BQ57"/>
  <c r="P58"/>
  <c r="R58" s="1"/>
  <c r="E59"/>
  <c r="F59"/>
  <c r="H59" s="1"/>
  <c r="BQ59"/>
  <c r="R60"/>
  <c r="ED60"/>
  <c r="K61"/>
  <c r="M61"/>
  <c r="BO61"/>
  <c r="BQ61"/>
  <c r="P62"/>
  <c r="R62" s="1"/>
  <c r="E63"/>
  <c r="F63"/>
  <c r="H63" s="1"/>
  <c r="BQ63"/>
  <c r="R64"/>
  <c r="ED64"/>
  <c r="K65"/>
  <c r="M65" s="1"/>
  <c r="BO65"/>
  <c r="BQ65"/>
  <c r="P66"/>
  <c r="R66" s="1"/>
  <c r="E67"/>
  <c r="F67" s="1"/>
  <c r="H67" s="1"/>
  <c r="M67"/>
  <c r="BQ67"/>
  <c r="ED68"/>
  <c r="K69"/>
  <c r="M69" s="1"/>
  <c r="BO69"/>
  <c r="P70"/>
  <c r="R70" s="1"/>
  <c r="E71"/>
  <c r="F71"/>
  <c r="H71" s="1"/>
  <c r="M71"/>
  <c r="BQ71"/>
  <c r="R72"/>
  <c r="ED72"/>
  <c r="K73"/>
  <c r="M73" s="1"/>
  <c r="BO73"/>
  <c r="BQ73"/>
  <c r="P74"/>
  <c r="R74" s="1"/>
  <c r="E75"/>
  <c r="I75" s="1"/>
  <c r="M75"/>
  <c r="BQ75"/>
  <c r="R76"/>
  <c r="ED76"/>
  <c r="K77"/>
  <c r="M77"/>
  <c r="BO77"/>
  <c r="BQ77" s="1"/>
  <c r="P78"/>
  <c r="R78"/>
  <c r="E79"/>
  <c r="I79"/>
  <c r="M79"/>
  <c r="BQ79"/>
  <c r="N80"/>
  <c r="R80"/>
  <c r="BR80"/>
  <c r="ED80"/>
  <c r="K81"/>
  <c r="M81" s="1"/>
  <c r="S81"/>
  <c r="BO81"/>
  <c r="BQ81" s="1"/>
  <c r="Z82"/>
  <c r="AB82"/>
  <c r="E45"/>
  <c r="F45" s="1"/>
  <c r="H45" s="1"/>
  <c r="E49"/>
  <c r="I49"/>
  <c r="E53"/>
  <c r="I53" s="1"/>
  <c r="E57"/>
  <c r="I57" s="1"/>
  <c r="F57"/>
  <c r="H57" s="1"/>
  <c r="E61"/>
  <c r="F61"/>
  <c r="H61" s="1"/>
  <c r="E65"/>
  <c r="F65"/>
  <c r="H65" s="1"/>
  <c r="N78"/>
  <c r="BR78"/>
  <c r="S79"/>
  <c r="EF79"/>
  <c r="DI82"/>
  <c r="I55"/>
  <c r="I19"/>
  <c r="I51"/>
  <c r="F79"/>
  <c r="H79"/>
  <c r="I71"/>
  <c r="J81" i="23"/>
  <c r="C19"/>
  <c r="C63"/>
  <c r="C45"/>
  <c r="C33"/>
  <c r="C39"/>
  <c r="AR8" i="26"/>
  <c r="BR8"/>
  <c r="J12"/>
  <c r="I66" i="27"/>
  <c r="I63"/>
  <c r="F76"/>
  <c r="H76" s="1"/>
  <c r="I21" i="26"/>
  <c r="J21"/>
  <c r="J34"/>
  <c r="J35"/>
  <c r="I74" i="27"/>
  <c r="J57" i="26"/>
  <c r="J60"/>
  <c r="J67"/>
  <c r="R76" i="27"/>
  <c r="BQ15" i="28"/>
  <c r="G68" i="26"/>
  <c r="I68" s="1"/>
  <c r="G75"/>
  <c r="G42"/>
  <c r="I42" s="1"/>
  <c r="BQ58" i="27"/>
  <c r="J58" i="26"/>
  <c r="R12" i="28"/>
  <c r="EF30"/>
  <c r="ED30"/>
  <c r="DH10"/>
  <c r="R13"/>
  <c r="P15"/>
  <c r="R15" s="1"/>
  <c r="M16"/>
  <c r="E17"/>
  <c r="F17"/>
  <c r="H17" s="1"/>
  <c r="ED17"/>
  <c r="K18"/>
  <c r="M18" s="1"/>
  <c r="EF18"/>
  <c r="ED19"/>
  <c r="BQ20"/>
  <c r="P23"/>
  <c r="R23" s="1"/>
  <c r="ED23"/>
  <c r="BQ24"/>
  <c r="R25"/>
  <c r="K26"/>
  <c r="M26"/>
  <c r="S27"/>
  <c r="DH28"/>
  <c r="BR29"/>
  <c r="N30"/>
  <c r="R39"/>
  <c r="BO52" i="27"/>
  <c r="BQ52" s="1"/>
  <c r="M31" i="28"/>
  <c r="R31"/>
  <c r="K32"/>
  <c r="M32"/>
  <c r="M66"/>
  <c r="BQ80"/>
  <c r="BR14"/>
  <c r="E16"/>
  <c r="I16" s="1"/>
  <c r="S19"/>
  <c r="N22"/>
  <c r="E12"/>
  <c r="F12"/>
  <c r="H12" s="1"/>
  <c r="E25"/>
  <c r="F25"/>
  <c r="H25" s="1"/>
  <c r="BQ56"/>
  <c r="E32"/>
  <c r="I32" s="1"/>
  <c r="BO34"/>
  <c r="BQ34"/>
  <c r="S37"/>
  <c r="ED37"/>
  <c r="E42"/>
  <c r="I42"/>
  <c r="N42"/>
  <c r="EF42"/>
  <c r="E44"/>
  <c r="F44" s="1"/>
  <c r="H44" s="1"/>
  <c r="N44"/>
  <c r="E46"/>
  <c r="F46"/>
  <c r="H46"/>
  <c r="BO46"/>
  <c r="BQ46" s="1"/>
  <c r="N51"/>
  <c r="E52"/>
  <c r="F52"/>
  <c r="H52"/>
  <c r="K54"/>
  <c r="M54" s="1"/>
  <c r="P55"/>
  <c r="R55" s="1"/>
  <c r="ED55"/>
  <c r="R57"/>
  <c r="M60"/>
  <c r="BO62"/>
  <c r="BQ62"/>
  <c r="BR64"/>
  <c r="S65"/>
  <c r="BR67"/>
  <c r="E68"/>
  <c r="I68" s="1"/>
  <c r="BO70"/>
  <c r="BQ70"/>
  <c r="BO76"/>
  <c r="BQ76"/>
  <c r="ED77"/>
  <c r="ED78"/>
  <c r="ED35"/>
  <c r="M36"/>
  <c r="N55"/>
  <c r="R61"/>
  <c r="M64"/>
  <c r="M72"/>
  <c r="S77"/>
  <c r="S80"/>
  <c r="X82"/>
  <c r="S39"/>
  <c r="S51"/>
  <c r="BR58"/>
  <c r="BR74"/>
  <c r="E76"/>
  <c r="I76" s="1"/>
  <c r="E29"/>
  <c r="I29" s="1"/>
  <c r="E58"/>
  <c r="I58"/>
  <c r="E64"/>
  <c r="F64" s="1"/>
  <c r="H64" s="1"/>
  <c r="E72"/>
  <c r="F72" s="1"/>
  <c r="H72" s="1"/>
  <c r="F42"/>
  <c r="H42" s="1"/>
  <c r="F68"/>
  <c r="H68" s="1"/>
  <c r="I25"/>
  <c r="I64"/>
  <c r="I52"/>
  <c r="C51" i="23"/>
  <c r="C30"/>
  <c r="C35"/>
  <c r="C59"/>
  <c r="L20"/>
  <c r="L13"/>
  <c r="L36"/>
  <c r="L29"/>
  <c r="L32"/>
  <c r="BD8" i="27"/>
  <c r="BG8"/>
  <c r="F34"/>
  <c r="H34"/>
  <c r="I34"/>
  <c r="Q76" i="26"/>
  <c r="S76" s="1"/>
  <c r="T76"/>
  <c r="EF66" i="28"/>
  <c r="ED66"/>
  <c r="J31" i="26"/>
  <c r="G73"/>
  <c r="I73" s="1"/>
  <c r="J73"/>
  <c r="N17"/>
  <c r="T26"/>
  <c r="N28"/>
  <c r="BR30"/>
  <c r="BS30"/>
  <c r="BS38"/>
  <c r="BP38"/>
  <c r="BR38"/>
  <c r="BP51"/>
  <c r="BR51" s="1"/>
  <c r="BS51"/>
  <c r="L52"/>
  <c r="N52" s="1"/>
  <c r="O52"/>
  <c r="EE77"/>
  <c r="F77"/>
  <c r="AN82"/>
  <c r="DJ82"/>
  <c r="AM82"/>
  <c r="Q82" i="27"/>
  <c r="R82" s="1"/>
  <c r="K13"/>
  <c r="M13" s="1"/>
  <c r="N13"/>
  <c r="F13"/>
  <c r="H13" s="1"/>
  <c r="I13"/>
  <c r="F23"/>
  <c r="H23" s="1"/>
  <c r="I23"/>
  <c r="BP82" i="28"/>
  <c r="BQ82" s="1"/>
  <c r="S49"/>
  <c r="R49"/>
  <c r="BQ66"/>
  <c r="BR66"/>
  <c r="L59" i="23"/>
  <c r="L45"/>
  <c r="L31"/>
  <c r="I44" i="28"/>
  <c r="N50"/>
  <c r="I75" i="26"/>
  <c r="J51"/>
  <c r="F15" i="28"/>
  <c r="H15" s="1"/>
  <c r="I26"/>
  <c r="I56" i="27"/>
  <c r="I46"/>
  <c r="BP82"/>
  <c r="R31"/>
  <c r="J45" i="26"/>
  <c r="J20"/>
  <c r="G46"/>
  <c r="I46"/>
  <c r="T48"/>
  <c r="O41"/>
  <c r="T34"/>
  <c r="T17"/>
  <c r="S17"/>
  <c r="BR18"/>
  <c r="L24"/>
  <c r="N24" s="1"/>
  <c r="I78"/>
  <c r="J78"/>
  <c r="P12" i="27"/>
  <c r="R12"/>
  <c r="S12"/>
  <c r="O82"/>
  <c r="P82"/>
  <c r="P51"/>
  <c r="R51" s="1"/>
  <c r="S51"/>
  <c r="K20" i="28"/>
  <c r="M20" s="1"/>
  <c r="N20"/>
  <c r="S41"/>
  <c r="R41"/>
  <c r="G39" i="26"/>
  <c r="I39"/>
  <c r="J39"/>
  <c r="N41" i="27"/>
  <c r="K41"/>
  <c r="M41" s="1"/>
  <c r="S39"/>
  <c r="F59"/>
  <c r="H59" s="1"/>
  <c r="I59"/>
  <c r="C65" i="23"/>
  <c r="F37" i="26"/>
  <c r="J37" s="1"/>
  <c r="S66" i="27"/>
  <c r="DH82" i="26"/>
  <c r="F14"/>
  <c r="G14"/>
  <c r="I14" s="1"/>
  <c r="DI80"/>
  <c r="F80"/>
  <c r="J80" s="1"/>
  <c r="BO14" i="27"/>
  <c r="BQ14"/>
  <c r="BR14"/>
  <c r="H15"/>
  <c r="BO54"/>
  <c r="BQ54" s="1"/>
  <c r="BR54"/>
  <c r="I12" i="28"/>
  <c r="I61"/>
  <c r="BR41"/>
  <c r="I69"/>
  <c r="G82"/>
  <c r="N72" i="27"/>
  <c r="I79"/>
  <c r="F79"/>
  <c r="H79" s="1"/>
  <c r="I42"/>
  <c r="J82"/>
  <c r="K82"/>
  <c r="M82"/>
  <c r="S10"/>
  <c r="L82"/>
  <c r="BR40"/>
  <c r="F17" i="26"/>
  <c r="G17"/>
  <c r="I17"/>
  <c r="L27"/>
  <c r="N27" s="1"/>
  <c r="F77" i="25"/>
  <c r="J11" i="26"/>
  <c r="L12"/>
  <c r="N12" s="1"/>
  <c r="Q14"/>
  <c r="S14"/>
  <c r="T14"/>
  <c r="BR14"/>
  <c r="BS14"/>
  <c r="DI21"/>
  <c r="S40"/>
  <c r="EE56"/>
  <c r="F56"/>
  <c r="Q72"/>
  <c r="S72"/>
  <c r="T72"/>
  <c r="DI74"/>
  <c r="F74"/>
  <c r="G74" s="1"/>
  <c r="I74" s="1"/>
  <c r="O79"/>
  <c r="N79"/>
  <c r="BS79"/>
  <c r="BR79"/>
  <c r="I79"/>
  <c r="H30" i="27"/>
  <c r="N34"/>
  <c r="M34"/>
  <c r="N44"/>
  <c r="M44"/>
  <c r="BO44"/>
  <c r="BQ44"/>
  <c r="BR44"/>
  <c r="M47"/>
  <c r="P54"/>
  <c r="R54"/>
  <c r="S54"/>
  <c r="E40" i="28"/>
  <c r="F40"/>
  <c r="H40" s="1"/>
  <c r="DH40"/>
  <c r="Q12" i="26"/>
  <c r="S12" s="1"/>
  <c r="T46"/>
  <c r="S46"/>
  <c r="F22" i="27"/>
  <c r="H22"/>
  <c r="I22"/>
  <c r="EE30" i="26"/>
  <c r="F30"/>
  <c r="G30" s="1"/>
  <c r="I30" s="1"/>
  <c r="Q36"/>
  <c r="S36" s="1"/>
  <c r="T36"/>
  <c r="BO50" i="28"/>
  <c r="BQ50" s="1"/>
  <c r="BR50"/>
  <c r="I63"/>
  <c r="I62" i="27"/>
  <c r="M81"/>
  <c r="S22" i="26"/>
  <c r="T22"/>
  <c r="E21" i="28"/>
  <c r="I21"/>
  <c r="DH21"/>
  <c r="L10" i="23"/>
  <c r="BR13" i="27"/>
  <c r="R46" i="28"/>
  <c r="I25" i="27"/>
  <c r="J70" i="26"/>
  <c r="G70"/>
  <c r="I70" s="1"/>
  <c r="S42"/>
  <c r="F44"/>
  <c r="J44" s="1"/>
  <c r="T12"/>
  <c r="O51"/>
  <c r="H82"/>
  <c r="O11"/>
  <c r="N11"/>
  <c r="M82"/>
  <c r="O82"/>
  <c r="BR24"/>
  <c r="BS24"/>
  <c r="EE48"/>
  <c r="F48"/>
  <c r="G48"/>
  <c r="I48"/>
  <c r="DI49"/>
  <c r="F49"/>
  <c r="G49"/>
  <c r="I49" s="1"/>
  <c r="BR56"/>
  <c r="BS56"/>
  <c r="L64"/>
  <c r="N64" s="1"/>
  <c r="O64"/>
  <c r="EE64"/>
  <c r="F64"/>
  <c r="S68"/>
  <c r="T68"/>
  <c r="BO74" i="27"/>
  <c r="BQ74"/>
  <c r="BR74"/>
  <c r="E38" i="28"/>
  <c r="EF38"/>
  <c r="N40"/>
  <c r="M40"/>
  <c r="G66" i="26"/>
  <c r="I66" s="1"/>
  <c r="J66"/>
  <c r="G71"/>
  <c r="I71" s="1"/>
  <c r="J71"/>
  <c r="S32"/>
  <c r="T32"/>
  <c r="S35"/>
  <c r="T35"/>
  <c r="BS43"/>
  <c r="BR43"/>
  <c r="T57"/>
  <c r="S57"/>
  <c r="S37" i="27"/>
  <c r="R37"/>
  <c r="BQ69" i="28"/>
  <c r="F81" i="27"/>
  <c r="H81"/>
  <c r="I81"/>
  <c r="G29" i="26"/>
  <c r="I29"/>
  <c r="I46" i="28"/>
  <c r="G69" i="26"/>
  <c r="I69"/>
  <c r="J69"/>
  <c r="J36"/>
  <c r="S26"/>
  <c r="Q18"/>
  <c r="S18" s="1"/>
  <c r="T18"/>
  <c r="BR28"/>
  <c r="BP32"/>
  <c r="BR32"/>
  <c r="BS32"/>
  <c r="AA82"/>
  <c r="AC82"/>
  <c r="AD82"/>
  <c r="N24" i="28"/>
  <c r="K24"/>
  <c r="M24" s="1"/>
  <c r="DH48"/>
  <c r="E48"/>
  <c r="F48" s="1"/>
  <c r="H48" s="1"/>
  <c r="J76" i="26"/>
  <c r="J24"/>
  <c r="I54" i="27"/>
  <c r="L82" i="28"/>
  <c r="I33" i="27"/>
  <c r="F24"/>
  <c r="H24" s="1"/>
  <c r="I15"/>
  <c r="J32" i="26"/>
  <c r="BS49"/>
  <c r="O28"/>
  <c r="T40"/>
  <c r="BQ82"/>
  <c r="BR82" s="1"/>
  <c r="BP48"/>
  <c r="BR48" s="1"/>
  <c r="BS48"/>
  <c r="T53"/>
  <c r="N54"/>
  <c r="O54"/>
  <c r="DI54"/>
  <c r="F54"/>
  <c r="J54"/>
  <c r="I57"/>
  <c r="BS64"/>
  <c r="BR64"/>
  <c r="BO39" i="27"/>
  <c r="BQ39" s="1"/>
  <c r="BR39"/>
  <c r="P48"/>
  <c r="R48" s="1"/>
  <c r="S48"/>
  <c r="U82"/>
  <c r="W82" s="1"/>
  <c r="X82"/>
  <c r="G77" i="25"/>
  <c r="R82" i="26"/>
  <c r="F18"/>
  <c r="J18"/>
  <c r="O31"/>
  <c r="I36"/>
  <c r="S63"/>
  <c r="Y82"/>
  <c r="S23" i="27"/>
  <c r="M40"/>
  <c r="BN82" i="28"/>
  <c r="BO82"/>
  <c r="BO12"/>
  <c r="BQ12" s="1"/>
  <c r="N16" i="26"/>
  <c r="O16"/>
  <c r="O25"/>
  <c r="N25"/>
  <c r="T28"/>
  <c r="S28"/>
  <c r="J38"/>
  <c r="T45"/>
  <c r="Q45"/>
  <c r="S45"/>
  <c r="R10" i="28"/>
  <c r="G80" i="23"/>
  <c r="BO82" i="26"/>
  <c r="BP82"/>
  <c r="BS29"/>
  <c r="L59"/>
  <c r="N59" s="1"/>
  <c r="O59"/>
  <c r="BS60"/>
  <c r="BR60"/>
  <c r="L61"/>
  <c r="N61"/>
  <c r="O61"/>
  <c r="J68"/>
  <c r="L81"/>
  <c r="N81" s="1"/>
  <c r="O81"/>
  <c r="S35" i="28"/>
  <c r="P35"/>
  <c r="R35" s="1"/>
  <c r="F40" i="26"/>
  <c r="G40" s="1"/>
  <c r="I40" s="1"/>
  <c r="L43"/>
  <c r="N43"/>
  <c r="O43"/>
  <c r="BR52"/>
  <c r="J61"/>
  <c r="O76"/>
  <c r="EE10"/>
  <c r="N14" i="27"/>
  <c r="N13" i="28"/>
  <c r="R14" i="27"/>
  <c r="S33"/>
  <c r="S63"/>
  <c r="P63"/>
  <c r="R63"/>
  <c r="E24" i="28"/>
  <c r="F24" s="1"/>
  <c r="H24" s="1"/>
  <c r="DH24"/>
  <c r="BQ32"/>
  <c r="BR32"/>
  <c r="ED61"/>
  <c r="EF61"/>
  <c r="BR22" i="27"/>
  <c r="S69"/>
  <c r="S14" i="28"/>
  <c r="E50"/>
  <c r="F50"/>
  <c r="H50" s="1"/>
  <c r="DH50"/>
  <c r="N60"/>
  <c r="E60"/>
  <c r="F60"/>
  <c r="H60"/>
  <c r="DH60"/>
  <c r="BQ67" i="27"/>
  <c r="EF13" i="28"/>
  <c r="ED13"/>
  <c r="R16"/>
  <c r="BQ16"/>
  <c r="E18"/>
  <c r="F18" s="1"/>
  <c r="H18" s="1"/>
  <c r="DH18"/>
  <c r="P29"/>
  <c r="R29" s="1"/>
  <c r="S29"/>
  <c r="BR40"/>
  <c r="BO40"/>
  <c r="BQ40" s="1"/>
  <c r="BQ44"/>
  <c r="BR44"/>
  <c r="I50"/>
  <c r="EF26"/>
  <c r="ED26"/>
  <c r="EF41"/>
  <c r="ED41"/>
  <c r="BR12"/>
  <c r="E20"/>
  <c r="F20" s="1"/>
  <c r="H20" s="1"/>
  <c r="I20"/>
  <c r="E22"/>
  <c r="F22" s="1"/>
  <c r="H22" s="1"/>
  <c r="BQ22"/>
  <c r="BR22"/>
  <c r="E33"/>
  <c r="F33" s="1"/>
  <c r="H33" s="1"/>
  <c r="S34"/>
  <c r="BR38"/>
  <c r="R47"/>
  <c r="BR62"/>
  <c r="R81"/>
  <c r="BQ27"/>
  <c r="EF27"/>
  <c r="ED27"/>
  <c r="BR28"/>
  <c r="S30"/>
  <c r="BR48"/>
  <c r="BQ48"/>
  <c r="S50"/>
  <c r="BR56"/>
  <c r="M80"/>
  <c r="ED14"/>
  <c r="BR18"/>
  <c r="I28"/>
  <c r="N29"/>
  <c r="E30"/>
  <c r="I30"/>
  <c r="N32"/>
  <c r="P53"/>
  <c r="R53" s="1"/>
  <c r="ED53"/>
  <c r="EF53"/>
  <c r="S73"/>
  <c r="EF78"/>
  <c r="E78"/>
  <c r="F78" s="1"/>
  <c r="H78" s="1"/>
  <c r="ED81"/>
  <c r="EF81"/>
  <c r="ED29"/>
  <c r="EF29"/>
  <c r="N70"/>
  <c r="K70"/>
  <c r="M70" s="1"/>
  <c r="BR75"/>
  <c r="I78"/>
  <c r="BR81"/>
  <c r="BR36"/>
  <c r="R63"/>
  <c r="DH66"/>
  <c r="E66"/>
  <c r="I66"/>
  <c r="F66"/>
  <c r="H66" s="1"/>
  <c r="L25" i="23"/>
  <c r="ED31" i="28"/>
  <c r="R43"/>
  <c r="BO55"/>
  <c r="BQ55" s="1"/>
  <c r="S60"/>
  <c r="R67"/>
  <c r="DH70"/>
  <c r="E70"/>
  <c r="F70"/>
  <c r="H70" s="1"/>
  <c r="S71"/>
  <c r="AG82"/>
  <c r="AH82"/>
  <c r="BQ36"/>
  <c r="N41"/>
  <c r="R59"/>
  <c r="S59"/>
  <c r="ED59"/>
  <c r="EF59"/>
  <c r="S63"/>
  <c r="R65"/>
  <c r="N76"/>
  <c r="K76"/>
  <c r="M76" s="1"/>
  <c r="AJ82"/>
  <c r="AL82"/>
  <c r="R37"/>
  <c r="S55"/>
  <c r="E62"/>
  <c r="I62" s="1"/>
  <c r="EF63"/>
  <c r="BR70"/>
  <c r="L37" i="23"/>
  <c r="M78" i="28"/>
  <c r="DH77"/>
  <c r="E80"/>
  <c r="BR76"/>
  <c r="G80" i="26"/>
  <c r="I80" s="1"/>
  <c r="S82" i="27"/>
  <c r="BR82" i="28"/>
  <c r="F30"/>
  <c r="H30" s="1"/>
  <c r="J48" i="26"/>
  <c r="F21" i="28"/>
  <c r="H21"/>
  <c r="J14" i="26"/>
  <c r="G18"/>
  <c r="I18"/>
  <c r="I40" i="28"/>
  <c r="J49" i="26"/>
  <c r="DI82"/>
  <c r="I80" i="28"/>
  <c r="F80"/>
  <c r="H80" s="1"/>
  <c r="I70"/>
  <c r="G64" i="26"/>
  <c r="I64" s="1"/>
  <c r="J64"/>
  <c r="BQ82" i="27"/>
  <c r="BR82"/>
  <c r="J77" i="26"/>
  <c r="G77"/>
  <c r="I77" s="1"/>
  <c r="G54"/>
  <c r="I54"/>
  <c r="G56"/>
  <c r="I56" s="1"/>
  <c r="J56"/>
  <c r="F38" i="28"/>
  <c r="H38"/>
  <c r="I38"/>
  <c r="N82" i="27"/>
  <c r="BB8" i="26"/>
  <c r="BE8"/>
  <c r="BH8"/>
  <c r="BJ8" i="27"/>
  <c r="BM8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EE19" i="26"/>
  <c r="F19"/>
  <c r="G19" s="1"/>
  <c r="I19" s="1"/>
  <c r="S18" i="28"/>
  <c r="Q82"/>
  <c r="R82" s="1"/>
  <c r="R18"/>
  <c r="G44" i="26"/>
  <c r="I44" s="1"/>
  <c r="N82"/>
  <c r="M82" i="28"/>
  <c r="E13"/>
  <c r="F13" s="1"/>
  <c r="H13" s="1"/>
  <c r="I52" i="27"/>
  <c r="EC82" i="28"/>
  <c r="ED82" s="1"/>
  <c r="J30" i="26"/>
  <c r="T20"/>
  <c r="I17" i="28"/>
  <c r="I11"/>
  <c r="F49"/>
  <c r="H49"/>
  <c r="F47"/>
  <c r="H47" s="1"/>
  <c r="BD8"/>
  <c r="BG8"/>
  <c r="BM8" s="1"/>
  <c r="BP8" s="1"/>
  <c r="BU8" s="1"/>
  <c r="BX8" s="1"/>
  <c r="CA8" s="1"/>
  <c r="CD8" s="1"/>
  <c r="CG8" s="1"/>
  <c r="CJ8" s="1"/>
  <c r="CM8" s="1"/>
  <c r="CP8" s="1"/>
  <c r="CS8" s="1"/>
  <c r="CV8" s="1"/>
  <c r="CY8" s="1"/>
  <c r="DB8" s="1"/>
  <c r="DE8" s="1"/>
  <c r="DI8" s="1"/>
  <c r="DL8" s="1"/>
  <c r="DO8" s="1"/>
  <c r="DR8" s="1"/>
  <c r="DU8" s="1"/>
  <c r="DX8" s="1"/>
  <c r="EA8" s="1"/>
  <c r="EE8" s="1"/>
  <c r="I70" i="27"/>
  <c r="F70"/>
  <c r="H70"/>
  <c r="I50"/>
  <c r="F50"/>
  <c r="H50"/>
  <c r="G72" i="26"/>
  <c r="I72"/>
  <c r="J72"/>
  <c r="BR11"/>
  <c r="C67" i="23"/>
  <c r="C73"/>
  <c r="DI16" i="26"/>
  <c r="F16"/>
  <c r="K74" i="27"/>
  <c r="M74" s="1"/>
  <c r="N74"/>
  <c r="F32"/>
  <c r="H32" s="1"/>
  <c r="I32"/>
  <c r="AQ8"/>
  <c r="BQ8"/>
  <c r="I60" i="28"/>
  <c r="I24"/>
  <c r="ED82" i="26"/>
  <c r="P82"/>
  <c r="Q82"/>
  <c r="S82" s="1"/>
  <c r="I17" i="27"/>
  <c r="I72" i="28"/>
  <c r="I65"/>
  <c r="F41"/>
  <c r="H41"/>
  <c r="I41"/>
  <c r="F72" i="27"/>
  <c r="H72"/>
  <c r="I72"/>
  <c r="I48"/>
  <c r="F48"/>
  <c r="H48" s="1"/>
  <c r="F21"/>
  <c r="H21"/>
  <c r="I21"/>
  <c r="G81" i="26"/>
  <c r="I81"/>
  <c r="J81"/>
  <c r="Q10"/>
  <c r="S10"/>
  <c r="T10"/>
  <c r="BP16"/>
  <c r="BS16"/>
  <c r="N31" i="27"/>
  <c r="M31"/>
  <c r="BO35"/>
  <c r="BQ35" s="1"/>
  <c r="BR35"/>
  <c r="N36"/>
  <c r="M36"/>
  <c r="J17" i="26"/>
  <c r="F39" i="28"/>
  <c r="H39" s="1"/>
  <c r="I39"/>
  <c r="O10" i="26"/>
  <c r="L10"/>
  <c r="N10" s="1"/>
  <c r="ED36" i="28"/>
  <c r="E36"/>
  <c r="DG82"/>
  <c r="E82" s="1"/>
  <c r="J43" i="26"/>
  <c r="G37"/>
  <c r="I37"/>
  <c r="F58" i="28"/>
  <c r="H58"/>
  <c r="I27"/>
  <c r="F53"/>
  <c r="H53" s="1"/>
  <c r="I59"/>
  <c r="F68" i="27"/>
  <c r="H68"/>
  <c r="I68"/>
  <c r="F51"/>
  <c r="H51" s="1"/>
  <c r="I51"/>
  <c r="F38"/>
  <c r="H38"/>
  <c r="I38"/>
  <c r="G65" i="26"/>
  <c r="I65" s="1"/>
  <c r="J65"/>
  <c r="J52"/>
  <c r="G52"/>
  <c r="I52"/>
  <c r="DI15"/>
  <c r="F15"/>
  <c r="I33"/>
  <c r="J33"/>
  <c r="L36"/>
  <c r="N36"/>
  <c r="O36"/>
  <c r="N75"/>
  <c r="O75"/>
  <c r="Q79"/>
  <c r="T79"/>
  <c r="I44" i="27"/>
  <c r="I30"/>
  <c r="I35"/>
  <c r="F58"/>
  <c r="H58" s="1"/>
  <c r="F20"/>
  <c r="H20"/>
  <c r="I36"/>
  <c r="F40"/>
  <c r="H40"/>
  <c r="J79" i="26"/>
  <c r="G63"/>
  <c r="I63"/>
  <c r="G53"/>
  <c r="I53" s="1"/>
  <c r="BR16"/>
  <c r="I45"/>
  <c r="E56" i="28"/>
  <c r="EF56"/>
  <c r="BR60"/>
  <c r="BQ60"/>
  <c r="I32" i="26"/>
  <c r="BR57"/>
  <c r="BS57"/>
  <c r="BS36"/>
  <c r="DI36"/>
  <c r="N42"/>
  <c r="S48"/>
  <c r="N50"/>
  <c r="N69"/>
  <c r="J75"/>
  <c r="S79"/>
  <c r="I14" i="27"/>
  <c r="BO21"/>
  <c r="BQ21" s="1"/>
  <c r="BR21"/>
  <c r="BR23"/>
  <c r="R45"/>
  <c r="EA82"/>
  <c r="E82"/>
  <c r="I82" s="1"/>
  <c r="J82" i="28"/>
  <c r="K82"/>
  <c r="BQ26"/>
  <c r="BR26"/>
  <c r="P33"/>
  <c r="R33"/>
  <c r="S33"/>
  <c r="K46"/>
  <c r="N46"/>
  <c r="BO72"/>
  <c r="BQ72" s="1"/>
  <c r="BR72"/>
  <c r="ED74"/>
  <c r="E74"/>
  <c r="F74" s="1"/>
  <c r="H74" s="1"/>
  <c r="EF74"/>
  <c r="N46" i="26"/>
  <c r="N58"/>
  <c r="O58"/>
  <c r="BP71"/>
  <c r="BR71"/>
  <c r="M19" i="27"/>
  <c r="N59"/>
  <c r="DH14" i="28"/>
  <c r="E14"/>
  <c r="F14" s="1"/>
  <c r="H14" s="1"/>
  <c r="S21"/>
  <c r="P21"/>
  <c r="M34"/>
  <c r="N34"/>
  <c r="M35"/>
  <c r="R36"/>
  <c r="EF40"/>
  <c r="BQ42"/>
  <c r="BR42"/>
  <c r="BR59"/>
  <c r="S29" i="26"/>
  <c r="S30"/>
  <c r="N32"/>
  <c r="N41"/>
  <c r="L45"/>
  <c r="N45" s="1"/>
  <c r="O45"/>
  <c r="I43" i="27"/>
  <c r="F43"/>
  <c r="H43"/>
  <c r="BQ48"/>
  <c r="EF22" i="28"/>
  <c r="ED22"/>
  <c r="BR69" i="26"/>
  <c r="S31" i="27"/>
  <c r="BR38"/>
  <c r="N62" i="28"/>
  <c r="K62"/>
  <c r="M62"/>
  <c r="S69"/>
  <c r="R69"/>
  <c r="BR52" i="27"/>
  <c r="R66"/>
  <c r="BR13" i="28"/>
  <c r="BR16"/>
  <c r="S17"/>
  <c r="M19"/>
  <c r="R21"/>
  <c r="ED21"/>
  <c r="R24"/>
  <c r="BR25"/>
  <c r="S31"/>
  <c r="N36"/>
  <c r="BO47"/>
  <c r="BQ47" s="1"/>
  <c r="M52"/>
  <c r="N56"/>
  <c r="K56"/>
  <c r="M56"/>
  <c r="BQ58"/>
  <c r="K59"/>
  <c r="M59" s="1"/>
  <c r="S61"/>
  <c r="S70"/>
  <c r="EF71"/>
  <c r="ED71"/>
  <c r="BQ72" i="27"/>
  <c r="R11" i="28"/>
  <c r="R20"/>
  <c r="ED34"/>
  <c r="E34"/>
  <c r="E54"/>
  <c r="I54" s="1"/>
  <c r="DH54"/>
  <c r="ED57"/>
  <c r="EF57"/>
  <c r="M58"/>
  <c r="N58"/>
  <c r="ED65"/>
  <c r="EF65"/>
  <c r="DH26"/>
  <c r="EF49"/>
  <c r="M50"/>
  <c r="S53"/>
  <c r="S57"/>
  <c r="ED58"/>
  <c r="N61"/>
  <c r="ED67"/>
  <c r="R71"/>
  <c r="EF73"/>
  <c r="ED73"/>
  <c r="DH81"/>
  <c r="E81"/>
  <c r="M46"/>
  <c r="R77"/>
  <c r="R79"/>
  <c r="AQ82"/>
  <c r="S82"/>
  <c r="F81"/>
  <c r="H81" s="1"/>
  <c r="I81"/>
  <c r="F82" i="26"/>
  <c r="G82" s="1"/>
  <c r="I82" s="1"/>
  <c r="EE82"/>
  <c r="DH82" i="28"/>
  <c r="F36"/>
  <c r="H36"/>
  <c r="I36"/>
  <c r="G16" i="26"/>
  <c r="I16" s="1"/>
  <c r="J16"/>
  <c r="J19"/>
  <c r="N82" i="28"/>
  <c r="BN8" i="26"/>
  <c r="BQ8"/>
  <c r="BV8" s="1"/>
  <c r="BY8" s="1"/>
  <c r="CB8" s="1"/>
  <c r="CE8" s="1"/>
  <c r="CH8" s="1"/>
  <c r="CK8" s="1"/>
  <c r="CN8" s="1"/>
  <c r="CQ8" s="1"/>
  <c r="CT8" s="1"/>
  <c r="CW8" s="1"/>
  <c r="CZ8" s="1"/>
  <c r="DC8" s="1"/>
  <c r="DF8" s="1"/>
  <c r="DJ8" s="1"/>
  <c r="DM8" s="1"/>
  <c r="DP8" s="1"/>
  <c r="DS8" s="1"/>
  <c r="DV8" s="1"/>
  <c r="DY8" s="1"/>
  <c r="EB8" s="1"/>
  <c r="EF8" s="1"/>
  <c r="BK8"/>
  <c r="F56" i="28"/>
  <c r="H56"/>
  <c r="I56"/>
  <c r="J15" i="26"/>
  <c r="G15"/>
  <c r="I15" s="1"/>
  <c r="F34" i="28"/>
  <c r="H34"/>
  <c r="I34"/>
  <c r="T82" i="26"/>
  <c r="D67" i="23"/>
  <c r="I13" i="28"/>
  <c r="J82" i="26"/>
  <c r="F73" i="23"/>
  <c r="D73"/>
  <c r="D33"/>
  <c r="C44"/>
  <c r="D57"/>
  <c r="L18"/>
  <c r="C47"/>
  <c r="C8"/>
  <c r="C77"/>
  <c r="C20"/>
  <c r="L62"/>
  <c r="C75"/>
  <c r="D64"/>
  <c r="C64"/>
  <c r="D66"/>
  <c r="L12"/>
  <c r="L78"/>
  <c r="L74"/>
  <c r="L70"/>
  <c r="L38"/>
  <c r="L46"/>
  <c r="L26"/>
  <c r="L66"/>
  <c r="C69"/>
  <c r="L49"/>
  <c r="C46"/>
  <c r="C61"/>
  <c r="L58"/>
  <c r="D65"/>
  <c r="D49"/>
  <c r="E21"/>
  <c r="F77"/>
  <c r="D77"/>
  <c r="D40"/>
  <c r="D22"/>
  <c r="C43"/>
  <c r="D30"/>
  <c r="C49"/>
  <c r="C40"/>
  <c r="C60"/>
  <c r="D41"/>
  <c r="C22"/>
  <c r="C21"/>
  <c r="C27"/>
  <c r="E25"/>
  <c r="D72"/>
  <c r="F19"/>
  <c r="D32"/>
  <c r="L76"/>
  <c r="L72"/>
  <c r="L52"/>
  <c r="L63"/>
  <c r="L44"/>
  <c r="L30"/>
  <c r="E72"/>
  <c r="F72"/>
  <c r="F46"/>
  <c r="F30"/>
  <c r="D51"/>
  <c r="D46"/>
  <c r="E67"/>
  <c r="D74"/>
  <c r="E65"/>
  <c r="D59"/>
  <c r="D53"/>
  <c r="C42"/>
  <c r="C36"/>
  <c r="F21"/>
  <c r="D61"/>
  <c r="D50"/>
  <c r="D23"/>
  <c r="E14"/>
  <c r="F65"/>
  <c r="E73"/>
  <c r="C79"/>
  <c r="C18"/>
  <c r="C74"/>
  <c r="D63"/>
  <c r="C58"/>
  <c r="D43"/>
  <c r="C31"/>
  <c r="C26"/>
  <c r="F22"/>
  <c r="E22"/>
  <c r="D20"/>
  <c r="E11"/>
  <c r="E79"/>
  <c r="D47"/>
  <c r="E33"/>
  <c r="F27"/>
  <c r="D27"/>
  <c r="C76"/>
  <c r="C55"/>
  <c r="E41"/>
  <c r="D35"/>
  <c r="D29"/>
  <c r="D18"/>
  <c r="D21"/>
  <c r="E46"/>
  <c r="F41"/>
  <c r="E77"/>
  <c r="C71"/>
  <c r="D60"/>
  <c r="E51"/>
  <c r="F51"/>
  <c r="C34"/>
  <c r="C28"/>
  <c r="E19"/>
  <c r="C78"/>
  <c r="C62"/>
  <c r="C54"/>
  <c r="C38"/>
  <c r="D69"/>
  <c r="D52"/>
  <c r="D24"/>
  <c r="F33"/>
  <c r="E45"/>
  <c r="F45"/>
  <c r="D75"/>
  <c r="F25"/>
  <c r="D70"/>
  <c r="E70"/>
  <c r="D37"/>
  <c r="D56"/>
  <c r="F49"/>
  <c r="E49"/>
  <c r="E32"/>
  <c r="E40"/>
  <c r="F79"/>
  <c r="F70"/>
  <c r="E30"/>
  <c r="F40"/>
  <c r="F44"/>
  <c r="E44"/>
  <c r="E39"/>
  <c r="F39"/>
  <c r="E43"/>
  <c r="F43"/>
  <c r="F50"/>
  <c r="E50"/>
  <c r="E53"/>
  <c r="F53"/>
  <c r="D62"/>
  <c r="F32"/>
  <c r="E66"/>
  <c r="F66"/>
  <c r="D55"/>
  <c r="E47"/>
  <c r="F47"/>
  <c r="E52"/>
  <c r="F52"/>
  <c r="F63"/>
  <c r="E63"/>
  <c r="E23"/>
  <c r="F23"/>
  <c r="E61"/>
  <c r="F61"/>
  <c r="E13"/>
  <c r="D28"/>
  <c r="F64"/>
  <c r="E64"/>
  <c r="D26"/>
  <c r="D58"/>
  <c r="D38"/>
  <c r="E29"/>
  <c r="F29"/>
  <c r="D76"/>
  <c r="F20"/>
  <c r="E20"/>
  <c r="D31"/>
  <c r="D36"/>
  <c r="D54"/>
  <c r="D78"/>
  <c r="D34"/>
  <c r="F60"/>
  <c r="E60"/>
  <c r="D71"/>
  <c r="E18"/>
  <c r="F18"/>
  <c r="F35"/>
  <c r="E35"/>
  <c r="D42"/>
  <c r="F59"/>
  <c r="E59"/>
  <c r="E74"/>
  <c r="F74"/>
  <c r="E75"/>
  <c r="F75"/>
  <c r="E24"/>
  <c r="F24"/>
  <c r="E69"/>
  <c r="F69"/>
  <c r="E56"/>
  <c r="F56"/>
  <c r="F37"/>
  <c r="E37"/>
  <c r="E58"/>
  <c r="F58"/>
  <c r="E62"/>
  <c r="F62"/>
  <c r="F78"/>
  <c r="E78"/>
  <c r="F76"/>
  <c r="E76"/>
  <c r="F38"/>
  <c r="E38"/>
  <c r="F28"/>
  <c r="E28"/>
  <c r="F55"/>
  <c r="E55"/>
  <c r="F36"/>
  <c r="E36"/>
  <c r="F26"/>
  <c r="E26"/>
  <c r="E34"/>
  <c r="F34"/>
  <c r="E31"/>
  <c r="F31"/>
  <c r="F42"/>
  <c r="E42"/>
  <c r="E71"/>
  <c r="F71"/>
  <c r="E54"/>
  <c r="F54"/>
  <c r="C14"/>
  <c r="I82" i="28" l="1"/>
  <c r="F82"/>
  <c r="H82" s="1"/>
  <c r="F54"/>
  <c r="H54" s="1"/>
  <c r="J74" i="26"/>
  <c r="I14" i="28"/>
  <c r="I74"/>
  <c r="BJ8"/>
  <c r="BS82" i="26"/>
  <c r="I18" i="28"/>
  <c r="F62"/>
  <c r="H62" s="1"/>
  <c r="F55" i="27"/>
  <c r="H55" s="1"/>
  <c r="I48" i="28"/>
  <c r="I65" i="27"/>
  <c r="I31" i="28"/>
  <c r="F76"/>
  <c r="H76" s="1"/>
  <c r="F16"/>
  <c r="H16" s="1"/>
  <c r="I78" i="27"/>
  <c r="I45" i="28"/>
  <c r="F75"/>
  <c r="H75" s="1"/>
  <c r="I67"/>
  <c r="I53" i="27"/>
  <c r="F71"/>
  <c r="H71" s="1"/>
  <c r="R81" i="23"/>
  <c r="S16" i="26"/>
  <c r="J10"/>
  <c r="F82" i="27"/>
  <c r="H82" s="1"/>
  <c r="J40" i="26"/>
  <c r="I22" i="28"/>
  <c r="F32"/>
  <c r="H32" s="1"/>
  <c r="F29"/>
  <c r="H29" s="1"/>
  <c r="I23"/>
  <c r="I35"/>
  <c r="F73" i="27"/>
  <c r="H73" s="1"/>
  <c r="J59" i="26"/>
  <c r="S20"/>
  <c r="BR44"/>
  <c r="I33" i="28"/>
  <c r="J27" i="26"/>
  <c r="G62"/>
  <c r="I62" s="1"/>
  <c r="J47"/>
  <c r="N18"/>
  <c r="N44"/>
  <c r="BR45"/>
  <c r="R65" i="27"/>
  <c r="M72"/>
  <c r="T62" i="26"/>
  <c r="T63"/>
  <c r="R39" i="27"/>
  <c r="M55"/>
  <c r="H10" i="28"/>
  <c r="R22" i="27"/>
  <c r="R80"/>
  <c r="H11" i="28"/>
  <c r="BO10" i="27"/>
  <c r="BQ10" s="1"/>
  <c r="BQ14" i="28"/>
  <c r="N18"/>
  <c r="M28"/>
  <c r="E11" i="27"/>
  <c r="S22" i="28"/>
  <c r="R28"/>
  <c r="P27" i="27"/>
  <c r="R27" s="1"/>
  <c r="P38"/>
  <c r="R38" s="1"/>
  <c r="P46"/>
  <c r="R46" s="1"/>
  <c r="ED11" i="28"/>
  <c r="EF11"/>
  <c r="BQ31"/>
  <c r="EF33"/>
  <c r="ED39"/>
  <c r="S45"/>
  <c r="S48"/>
  <c r="EF46"/>
  <c r="K28"/>
  <c r="BR30"/>
  <c r="K38"/>
  <c r="M38" s="1"/>
  <c r="ED45"/>
  <c r="BR49"/>
  <c r="BO51"/>
  <c r="BQ51" s="1"/>
  <c r="K63"/>
  <c r="M63" s="1"/>
  <c r="ED70"/>
  <c r="DH73"/>
  <c r="R75"/>
  <c r="ED51"/>
  <c r="P68"/>
  <c r="R68" s="1"/>
  <c r="F10" i="23"/>
  <c r="C10"/>
  <c r="E10"/>
  <c r="F15"/>
  <c r="F14"/>
  <c r="E16"/>
  <c r="C9"/>
  <c r="C13"/>
  <c r="E15"/>
  <c r="F12"/>
  <c r="C12"/>
  <c r="F11"/>
  <c r="F16"/>
  <c r="E17"/>
  <c r="E9"/>
  <c r="C16"/>
  <c r="E12"/>
  <c r="M80"/>
  <c r="K80"/>
  <c r="L80"/>
  <c r="F13"/>
  <c r="F9"/>
  <c r="C15"/>
  <c r="C11"/>
  <c r="C17"/>
  <c r="D14"/>
  <c r="D12"/>
  <c r="D10"/>
  <c r="D13"/>
  <c r="D11"/>
  <c r="F17"/>
  <c r="D17"/>
  <c r="D15"/>
  <c r="D16"/>
  <c r="D9"/>
  <c r="EF82" i="28" l="1"/>
  <c r="F11" i="27"/>
  <c r="H11" s="1"/>
  <c r="I11"/>
  <c r="D8" i="23"/>
  <c r="D80" s="1"/>
  <c r="C80"/>
  <c r="N80" l="1"/>
  <c r="E8" l="1"/>
  <c r="E80" s="1"/>
  <c r="F8" l="1"/>
  <c r="F80" l="1"/>
  <c r="DK18" i="33" l="1"/>
  <c r="EK18" l="1"/>
  <c r="BU18" l="1"/>
  <c r="BW18" s="1"/>
  <c r="AU18"/>
  <c r="AW18" s="1"/>
  <c r="AK18"/>
  <c r="AL18" s="1"/>
  <c r="AA18"/>
  <c r="AP18"/>
  <c r="AR18" s="1"/>
  <c r="AF18"/>
  <c r="Q18"/>
  <c r="R18" s="1"/>
  <c r="L18"/>
  <c r="EJ18"/>
  <c r="J18"/>
  <c r="J19" s="1"/>
  <c r="CV18"/>
  <c r="CW18" s="1"/>
  <c r="BM18"/>
  <c r="BN18" s="1"/>
  <c r="CP18"/>
  <c r="CQ18" s="1"/>
  <c r="BJ18"/>
  <c r="BK18" s="1"/>
  <c r="DN18"/>
  <c r="DQ18"/>
  <c r="AS18"/>
  <c r="AT18" s="1"/>
  <c r="AV18" s="1"/>
  <c r="Y18"/>
  <c r="AC18" s="1"/>
  <c r="CI18"/>
  <c r="AD18"/>
  <c r="AH18" s="1"/>
  <c r="DR18"/>
  <c r="DS18" s="1"/>
  <c r="CJ18"/>
  <c r="CK18" s="1"/>
  <c r="CY18"/>
  <c r="CZ18" s="1"/>
  <c r="AN18"/>
  <c r="AO18" s="1"/>
  <c r="DU18"/>
  <c r="DV18" s="1"/>
  <c r="BX18"/>
  <c r="BY18" s="1"/>
  <c r="BD18"/>
  <c r="BE18" s="1"/>
  <c r="CA18"/>
  <c r="CB18" s="1"/>
  <c r="CD18"/>
  <c r="CE18" s="1"/>
  <c r="AJ18"/>
  <c r="AI18"/>
  <c r="CT18"/>
  <c r="CS18"/>
  <c r="BQ18"/>
  <c r="BP18"/>
  <c r="BG18"/>
  <c r="BH18" s="1"/>
  <c r="BZ18"/>
  <c r="DC18"/>
  <c r="DB18"/>
  <c r="EA18"/>
  <c r="EB18" s="1"/>
  <c r="ED18"/>
  <c r="EE18" s="1"/>
  <c r="V18"/>
  <c r="W18" s="1"/>
  <c r="G18"/>
  <c r="I18" s="1"/>
  <c r="BS18"/>
  <c r="BT18" s="1"/>
  <c r="BB18"/>
  <c r="BA18"/>
  <c r="DL18"/>
  <c r="DM18" s="1"/>
  <c r="E18"/>
  <c r="F18"/>
  <c r="H18" s="1"/>
  <c r="AX18"/>
  <c r="AY18" s="1"/>
  <c r="DO18"/>
  <c r="DP18" s="1"/>
  <c r="EH18"/>
  <c r="EI18" s="1"/>
  <c r="CH18"/>
  <c r="CG18"/>
  <c r="DX18"/>
  <c r="DY18" s="1"/>
  <c r="CM18"/>
  <c r="CN18" s="1"/>
  <c r="DE18"/>
  <c r="DF18" s="1"/>
  <c r="DT18"/>
  <c r="DI18"/>
  <c r="DH18"/>
  <c r="CR18"/>
  <c r="O18"/>
  <c r="P18"/>
  <c r="T18"/>
  <c r="U18"/>
  <c r="BF18"/>
  <c r="DA18"/>
  <c r="CC18"/>
  <c r="DD18"/>
  <c r="CL18"/>
  <c r="DG18"/>
  <c r="AZ18"/>
  <c r="EC18"/>
  <c r="DW18"/>
  <c r="CU18"/>
  <c r="CF18"/>
  <c r="BL18"/>
  <c r="BI18"/>
  <c r="BC18"/>
  <c r="DJ18"/>
  <c r="BR18"/>
  <c r="CX18"/>
  <c r="BO18"/>
  <c r="EF18"/>
  <c r="DZ18"/>
  <c r="CO18"/>
  <c r="AE18" l="1"/>
  <c r="AG18" s="1"/>
  <c r="Z18"/>
  <c r="AB18" s="1"/>
  <c r="N18"/>
  <c r="X18"/>
  <c r="S18"/>
  <c r="AQ18"/>
  <c r="AM18"/>
  <c r="BV18"/>
  <c r="K18" l="1"/>
  <c r="M18" s="1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<sst xmlns="http://schemas.openxmlformats.org/spreadsheetml/2006/main" count="1199" uniqueCount="248">
  <si>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</si>
  <si>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</si>
  <si>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</si>
  <si>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</si>
  <si>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</si>
  <si>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</si>
  <si>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</si>
  <si>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</si>
  <si>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</si>
  <si>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</si>
  <si>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</si>
  <si>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</si>
  <si>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</si>
  <si>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</si>
  <si>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</si>
  <si>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</si>
  <si>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</si>
  <si>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</si>
  <si>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</si>
  <si>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</si>
  <si>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</si>
  <si>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</si>
  <si>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</si>
  <si>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</si>
  <si>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</si>
  <si>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</si>
  <si>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</si>
  <si>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</si>
  <si>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</si>
  <si>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</si>
  <si>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</si>
  <si>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</si>
  <si>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</si>
  <si>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</si>
  <si>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</si>
  <si>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</si>
  <si>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</si>
  <si>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</si>
  <si>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</si>
  <si>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</si>
  <si>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</si>
  <si>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</si>
  <si>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</si>
  <si>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</si>
  <si>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</si>
  <si>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</si>
  <si>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</si>
  <si>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</si>
  <si>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</si>
  <si>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</si>
  <si>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</si>
  <si>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</si>
  <si>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</si>
  <si>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</si>
  <si>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</si>
  <si>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</si>
  <si>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</si>
  <si>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</si>
  <si>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</si>
  <si>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</si>
  <si>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</si>
  <si>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</si>
  <si>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</si>
  <si>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</si>
  <si>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</si>
  <si>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</si>
  <si>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</si>
  <si>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</si>
  <si>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</si>
  <si>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</si>
  <si>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</si>
  <si>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</si>
  <si>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</si>
  <si>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</si>
  <si>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</si>
  <si>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</si>
  <si>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</si>
  <si>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</si>
  <si>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</si>
  <si>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</si>
  <si>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</si>
  <si>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</si>
  <si>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</si>
  <si>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</si>
  <si>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</si>
  <si>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</si>
  <si>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</si>
  <si>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</si>
  <si>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</si>
  <si>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</si>
  <si>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</si>
  <si>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</si>
  <si>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</si>
  <si>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</si>
  <si>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</si>
  <si>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</si>
  <si>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</si>
  <si>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</si>
  <si>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</si>
  <si>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</si>
  <si>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</si>
  <si>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</si>
  <si>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</si>
  <si>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</si>
  <si>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</si>
  <si>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</si>
  <si>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</si>
  <si>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</si>
  <si>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</si>
  <si>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</si>
  <si>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</si>
  <si>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</si>
  <si>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</si>
  <si>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</si>
  <si>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</si>
  <si>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</si>
  <si>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</si>
  <si>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</si>
  <si>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</si>
  <si>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</si>
  <si>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</si>
  <si>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</si>
  <si>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</si>
  <si>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</si>
  <si>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</si>
  <si>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</si>
  <si>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</si>
  <si>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</si>
  <si>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</si>
  <si>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</si>
  <si>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</si>
  <si>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</si>
  <si>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</si>
  <si>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</si>
  <si>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</si>
  <si>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</si>
  <si>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</si>
  <si>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</si>
  <si>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</si>
  <si>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</si>
  <si>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</si>
  <si>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</si>
  <si>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</si>
  <si>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</si>
  <si>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</si>
  <si>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</si>
  <si>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</si>
  <si>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</si>
  <si>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</si>
  <si>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</si>
  <si>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</si>
  <si>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</si>
  <si>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</si>
  <si>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</si>
  <si>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</si>
  <si>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</si>
  <si>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</si>
  <si>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</si>
  <si>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</si>
  <si>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</si>
  <si>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</si>
  <si>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</si>
  <si>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</si>
  <si>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</si>
  <si>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</si>
  <si>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</si>
  <si>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</si>
  <si>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</si>
  <si>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</si>
  <si>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</si>
  <si>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</si>
  <si>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</si>
  <si>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</si>
  <si>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</si>
  <si>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</si>
  <si>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</si>
  <si>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</si>
  <si>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</si>
  <si>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</si>
  <si>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</si>
  <si>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</si>
  <si>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</si>
  <si>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</si>
  <si>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</si>
  <si>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</si>
  <si>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</si>
  <si>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</si>
  <si>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</si>
  <si>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</si>
  <si>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</si>
  <si>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</si>
  <si>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</si>
  <si>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</si>
  <si>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</si>
  <si>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</si>
  <si>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</si>
  <si>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</si>
  <si>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</si>
  <si>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</si>
  <si>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</si>
  <si>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</si>
  <si>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</si>
  <si>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</si>
  <si>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</si>
  <si>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</si>
  <si>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</si>
  <si>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</si>
  <si>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</si>
  <si>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</si>
  <si>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</si>
  <si>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</si>
  <si>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</si>
  <si>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</si>
  <si>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</si>
  <si>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</si>
  <si>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</si>
  <si>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</si>
  <si>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</si>
  <si>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</si>
  <si>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</si>
  <si>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</si>
  <si>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</si>
  <si>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</si>
  <si>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</si>
  <si>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</si>
  <si>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</si>
  <si>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</si>
  <si>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</si>
  <si>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</si>
  <si>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</si>
  <si>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</si>
  <si>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</si>
  <si>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</si>
  <si>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</si>
  <si>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</si>
  <si>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</si>
  <si>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</si>
  <si>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</si>
  <si>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</si>
  <si>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</si>
  <si>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</si>
  <si>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</si>
  <si>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</si>
  <si>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</si>
  <si>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</si>
  <si>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ծրագիր (1-ին եռամսյակ)</t>
  </si>
  <si>
    <r>
      <t xml:space="preserve"> ՀՀ  ____ԱՐԱԳԱԾՈՏՆ_____  ՄԱՐԶԻ  ՀԱՄԱՅՆՔՆԵՐԻ   ԲՅՈՒՋԵՏԱՅԻՆ   ԵԿԱՄՈՒՏՆԵՐԻ   ՎԵՐԱԲԵՐՅԱԼ  (աճողական)  2023թ.  փետրվարի  28-ի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</si>
  <si>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(2ամիս)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</si>
</sst>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77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4" fontId="7" fillId="8" borderId="2" xfId="0" applyNumberFormat="1" applyFont="1" applyFill="1" applyBorder="1" applyAlignment="1">
      <alignment horizontal="left" vertical="center"/>
    </xf>
    <xf numFmtId="164" fontId="7" fillId="8" borderId="5" xfId="0" applyNumberFormat="1" applyFont="1" applyFill="1" applyBorder="1" applyAlignment="1">
      <alignment horizontal="left" vertical="center"/>
    </xf>
    <xf numFmtId="164" fontId="19" fillId="8" borderId="2" xfId="0" applyNumberFormat="1" applyFont="1" applyFill="1" applyBorder="1" applyAlignment="1">
      <alignment horizontal="left" vertical="center"/>
    </xf>
    <xf numFmtId="164" fontId="19" fillId="8" borderId="5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9">
    <cellStyle name="Normal" xfId="0" builtinId="0"/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1" t="s">
        <v>128</v>
      </c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4" spans="1:18" ht="71.25" customHeight="1">
      <c r="A4" s="53"/>
      <c r="B4" s="133" t="s">
        <v>129</v>
      </c>
      <c r="C4" s="136" t="s">
        <v>130</v>
      </c>
      <c r="D4" s="137"/>
      <c r="E4" s="137"/>
      <c r="F4" s="138"/>
      <c r="G4" s="139" t="s">
        <v>139</v>
      </c>
      <c r="H4" s="139" t="s">
        <v>131</v>
      </c>
      <c r="I4" s="139" t="s">
        <v>140</v>
      </c>
      <c r="J4" s="139" t="s">
        <v>132</v>
      </c>
      <c r="K4" s="140" t="s">
        <v>133</v>
      </c>
      <c r="L4" s="141"/>
      <c r="M4" s="141"/>
      <c r="N4" s="142"/>
      <c r="O4" s="139" t="s">
        <v>141</v>
      </c>
      <c r="P4" s="139" t="s">
        <v>131</v>
      </c>
      <c r="Q4" s="139" t="s">
        <v>142</v>
      </c>
      <c r="R4" s="139" t="s">
        <v>134</v>
      </c>
    </row>
    <row r="5" spans="1:18" ht="17.25" customHeight="1">
      <c r="A5" s="54"/>
      <c r="B5" s="134"/>
      <c r="C5" s="143" t="s">
        <v>135</v>
      </c>
      <c r="D5" s="145" t="s">
        <v>55</v>
      </c>
      <c r="E5" s="146"/>
      <c r="F5" s="147"/>
      <c r="G5" s="139"/>
      <c r="H5" s="139"/>
      <c r="I5" s="139"/>
      <c r="J5" s="139"/>
      <c r="K5" s="148" t="s">
        <v>135</v>
      </c>
      <c r="L5" s="150" t="s">
        <v>55</v>
      </c>
      <c r="M5" s="151"/>
      <c r="N5" s="152"/>
      <c r="O5" s="139"/>
      <c r="P5" s="139"/>
      <c r="Q5" s="139"/>
      <c r="R5" s="139"/>
    </row>
    <row r="6" spans="1:18" ht="26.25" customHeight="1">
      <c r="A6" s="54"/>
      <c r="B6" s="134"/>
      <c r="C6" s="144"/>
      <c r="D6" s="97" t="s">
        <v>136</v>
      </c>
      <c r="E6" s="98" t="s">
        <v>9</v>
      </c>
      <c r="F6" s="98" t="s">
        <v>137</v>
      </c>
      <c r="G6" s="139"/>
      <c r="H6" s="139"/>
      <c r="I6" s="139"/>
      <c r="J6" s="139"/>
      <c r="K6" s="149"/>
      <c r="L6" s="55" t="s">
        <v>136</v>
      </c>
      <c r="M6" s="56" t="s">
        <v>9</v>
      </c>
      <c r="N6" s="56" t="s">
        <v>137</v>
      </c>
      <c r="O6" s="139"/>
      <c r="P6" s="139"/>
      <c r="Q6" s="139"/>
      <c r="R6" s="139"/>
    </row>
    <row r="7" spans="1:18" ht="15" customHeight="1">
      <c r="A7" s="54"/>
      <c r="B7" s="135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>
      <c r="B82" s="93"/>
      <c r="H82" s="68"/>
      <c r="I82" s="68"/>
      <c r="P82" s="68"/>
      <c r="Q82" s="68"/>
    </row>
    <row r="83" spans="1:18" ht="15.75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55" t="s">
        <v>149</v>
      </c>
      <c r="B1" s="155"/>
      <c r="C1" s="155"/>
      <c r="D1" s="155"/>
    </row>
    <row r="2" spans="1:4" s="9" customFormat="1" ht="13.15" customHeight="1">
      <c r="A2" s="159" t="s">
        <v>6</v>
      </c>
      <c r="B2" s="156" t="s">
        <v>10</v>
      </c>
      <c r="C2" s="156" t="s">
        <v>147</v>
      </c>
      <c r="D2" s="156" t="s">
        <v>148</v>
      </c>
    </row>
    <row r="3" spans="1:4" s="9" customFormat="1" ht="13.15" customHeight="1">
      <c r="A3" s="160"/>
      <c r="B3" s="157"/>
      <c r="C3" s="157"/>
      <c r="D3" s="157"/>
    </row>
    <row r="4" spans="1:4" s="9" customFormat="1" ht="13.15" customHeight="1">
      <c r="A4" s="160"/>
      <c r="B4" s="157"/>
      <c r="C4" s="157"/>
      <c r="D4" s="157"/>
    </row>
    <row r="5" spans="1:4" s="10" customFormat="1" ht="13.15" customHeight="1">
      <c r="A5" s="160"/>
      <c r="B5" s="157"/>
      <c r="C5" s="157"/>
      <c r="D5" s="157"/>
    </row>
    <row r="6" spans="1:4" s="27" customFormat="1" ht="28.15" customHeight="1">
      <c r="A6" s="161"/>
      <c r="B6" s="158"/>
      <c r="C6" s="158"/>
      <c r="D6" s="158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53" t="s">
        <v>44</v>
      </c>
      <c r="B80" s="154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64" t="s">
        <v>230</v>
      </c>
      <c r="B1" s="164"/>
      <c r="C1" s="164"/>
      <c r="D1" s="164"/>
      <c r="E1" s="164"/>
      <c r="F1" s="164"/>
      <c r="G1" s="164"/>
    </row>
    <row r="2" spans="1:7" ht="34.5" customHeight="1">
      <c r="A2" s="165"/>
      <c r="B2" s="165"/>
      <c r="C2" s="165"/>
      <c r="D2" s="165"/>
      <c r="E2" s="165"/>
      <c r="F2" s="165"/>
      <c r="G2" s="165"/>
    </row>
    <row r="3" spans="1:7" ht="105.6" customHeight="1">
      <c r="A3" s="16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6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239" t="s">
        <v>11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240" t="s">
        <v>143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R2" s="5"/>
      <c r="S2" s="5"/>
      <c r="U2" s="241"/>
      <c r="V2" s="241"/>
      <c r="W2" s="241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240" t="s">
        <v>12</v>
      </c>
      <c r="N3" s="240"/>
      <c r="O3" s="240"/>
      <c r="P3" s="240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242" t="s">
        <v>6</v>
      </c>
      <c r="B4" s="242" t="s">
        <v>10</v>
      </c>
      <c r="C4" s="245" t="s">
        <v>4</v>
      </c>
      <c r="D4" s="87"/>
      <c r="E4" s="245" t="s">
        <v>5</v>
      </c>
      <c r="F4" s="248" t="s">
        <v>13</v>
      </c>
      <c r="G4" s="249"/>
      <c r="H4" s="249"/>
      <c r="I4" s="249"/>
      <c r="J4" s="250"/>
      <c r="K4" s="257" t="s">
        <v>45</v>
      </c>
      <c r="L4" s="258"/>
      <c r="M4" s="258"/>
      <c r="N4" s="258"/>
      <c r="O4" s="259"/>
      <c r="P4" s="266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7"/>
      <c r="DF4" s="268"/>
      <c r="DG4" s="201" t="s">
        <v>14</v>
      </c>
      <c r="DH4" s="202" t="s">
        <v>15</v>
      </c>
      <c r="DI4" s="203"/>
      <c r="DJ4" s="204"/>
      <c r="DK4" s="211" t="s">
        <v>3</v>
      </c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168" t="s">
        <v>16</v>
      </c>
      <c r="ED4" s="213" t="s">
        <v>17</v>
      </c>
      <c r="EE4" s="214"/>
      <c r="EF4" s="215"/>
    </row>
    <row r="5" spans="1:136" s="9" customFormat="1" ht="15" customHeight="1">
      <c r="A5" s="243"/>
      <c r="B5" s="243"/>
      <c r="C5" s="246"/>
      <c r="D5" s="88"/>
      <c r="E5" s="246"/>
      <c r="F5" s="251"/>
      <c r="G5" s="252"/>
      <c r="H5" s="252"/>
      <c r="I5" s="252"/>
      <c r="J5" s="253"/>
      <c r="K5" s="260"/>
      <c r="L5" s="261"/>
      <c r="M5" s="261"/>
      <c r="N5" s="261"/>
      <c r="O5" s="262"/>
      <c r="P5" s="222" t="s">
        <v>7</v>
      </c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4"/>
      <c r="AW5" s="225" t="s">
        <v>2</v>
      </c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177" t="s">
        <v>8</v>
      </c>
      <c r="BM5" s="178"/>
      <c r="BN5" s="178"/>
      <c r="BO5" s="226" t="s">
        <v>18</v>
      </c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8"/>
      <c r="CF5" s="183" t="s">
        <v>0</v>
      </c>
      <c r="CG5" s="184"/>
      <c r="CH5" s="184"/>
      <c r="CI5" s="184"/>
      <c r="CJ5" s="184"/>
      <c r="CK5" s="184"/>
      <c r="CL5" s="184"/>
      <c r="CM5" s="184"/>
      <c r="CN5" s="270"/>
      <c r="CO5" s="226" t="s">
        <v>1</v>
      </c>
      <c r="CP5" s="227"/>
      <c r="CQ5" s="227"/>
      <c r="CR5" s="227"/>
      <c r="CS5" s="227"/>
      <c r="CT5" s="227"/>
      <c r="CU5" s="227"/>
      <c r="CV5" s="227"/>
      <c r="CW5" s="227"/>
      <c r="CX5" s="225" t="s">
        <v>19</v>
      </c>
      <c r="CY5" s="225"/>
      <c r="CZ5" s="225"/>
      <c r="DA5" s="177" t="s">
        <v>20</v>
      </c>
      <c r="DB5" s="178"/>
      <c r="DC5" s="179"/>
      <c r="DD5" s="177" t="s">
        <v>21</v>
      </c>
      <c r="DE5" s="178"/>
      <c r="DF5" s="179"/>
      <c r="DG5" s="201"/>
      <c r="DH5" s="205"/>
      <c r="DI5" s="206"/>
      <c r="DJ5" s="207"/>
      <c r="DK5" s="229"/>
      <c r="DL5" s="229"/>
      <c r="DM5" s="230"/>
      <c r="DN5" s="230"/>
      <c r="DO5" s="230"/>
      <c r="DP5" s="230"/>
      <c r="DQ5" s="177" t="s">
        <v>22</v>
      </c>
      <c r="DR5" s="178"/>
      <c r="DS5" s="179"/>
      <c r="DT5" s="199"/>
      <c r="DU5" s="200"/>
      <c r="DV5" s="200"/>
      <c r="DW5" s="200"/>
      <c r="DX5" s="200"/>
      <c r="DY5" s="200"/>
      <c r="DZ5" s="200"/>
      <c r="EA5" s="200"/>
      <c r="EB5" s="200"/>
      <c r="EC5" s="212"/>
      <c r="ED5" s="216"/>
      <c r="EE5" s="217"/>
      <c r="EF5" s="218"/>
    </row>
    <row r="6" spans="1:136" s="9" customFormat="1" ht="119.25" customHeight="1">
      <c r="A6" s="243"/>
      <c r="B6" s="243"/>
      <c r="C6" s="246"/>
      <c r="D6" s="88"/>
      <c r="E6" s="246"/>
      <c r="F6" s="254"/>
      <c r="G6" s="255"/>
      <c r="H6" s="255"/>
      <c r="I6" s="255"/>
      <c r="J6" s="256"/>
      <c r="K6" s="263"/>
      <c r="L6" s="264"/>
      <c r="M6" s="264"/>
      <c r="N6" s="264"/>
      <c r="O6" s="265"/>
      <c r="P6" s="233" t="s">
        <v>23</v>
      </c>
      <c r="Q6" s="234"/>
      <c r="R6" s="234"/>
      <c r="S6" s="234"/>
      <c r="T6" s="235"/>
      <c r="U6" s="236" t="s">
        <v>24</v>
      </c>
      <c r="V6" s="237"/>
      <c r="W6" s="237"/>
      <c r="X6" s="237"/>
      <c r="Y6" s="238"/>
      <c r="Z6" s="236" t="s">
        <v>25</v>
      </c>
      <c r="AA6" s="237"/>
      <c r="AB6" s="237"/>
      <c r="AC6" s="237"/>
      <c r="AD6" s="238"/>
      <c r="AE6" s="236" t="s">
        <v>26</v>
      </c>
      <c r="AF6" s="237"/>
      <c r="AG6" s="237"/>
      <c r="AH6" s="237"/>
      <c r="AI6" s="238"/>
      <c r="AJ6" s="236" t="s">
        <v>27</v>
      </c>
      <c r="AK6" s="237"/>
      <c r="AL6" s="237"/>
      <c r="AM6" s="237"/>
      <c r="AN6" s="238"/>
      <c r="AO6" s="236" t="s">
        <v>28</v>
      </c>
      <c r="AP6" s="237"/>
      <c r="AQ6" s="237"/>
      <c r="AR6" s="237"/>
      <c r="AS6" s="238"/>
      <c r="AT6" s="269" t="s">
        <v>29</v>
      </c>
      <c r="AU6" s="269"/>
      <c r="AV6" s="269"/>
      <c r="AW6" s="185" t="s">
        <v>30</v>
      </c>
      <c r="AX6" s="186"/>
      <c r="AY6" s="186"/>
      <c r="AZ6" s="185" t="s">
        <v>31</v>
      </c>
      <c r="BA6" s="186"/>
      <c r="BB6" s="187"/>
      <c r="BC6" s="188" t="s">
        <v>32</v>
      </c>
      <c r="BD6" s="189"/>
      <c r="BE6" s="190"/>
      <c r="BF6" s="188" t="s">
        <v>33</v>
      </c>
      <c r="BG6" s="189"/>
      <c r="BH6" s="189"/>
      <c r="BI6" s="191" t="s">
        <v>34</v>
      </c>
      <c r="BJ6" s="192"/>
      <c r="BK6" s="192"/>
      <c r="BL6" s="196"/>
      <c r="BM6" s="197"/>
      <c r="BN6" s="197"/>
      <c r="BO6" s="193" t="s">
        <v>35</v>
      </c>
      <c r="BP6" s="194"/>
      <c r="BQ6" s="194"/>
      <c r="BR6" s="194"/>
      <c r="BS6" s="195"/>
      <c r="BT6" s="182" t="s">
        <v>36</v>
      </c>
      <c r="BU6" s="182"/>
      <c r="BV6" s="182"/>
      <c r="BW6" s="182" t="s">
        <v>37</v>
      </c>
      <c r="BX6" s="182"/>
      <c r="BY6" s="182"/>
      <c r="BZ6" s="182" t="s">
        <v>38</v>
      </c>
      <c r="CA6" s="182"/>
      <c r="CB6" s="182"/>
      <c r="CC6" s="182" t="s">
        <v>39</v>
      </c>
      <c r="CD6" s="182"/>
      <c r="CE6" s="182"/>
      <c r="CF6" s="182" t="s">
        <v>46</v>
      </c>
      <c r="CG6" s="182"/>
      <c r="CH6" s="182"/>
      <c r="CI6" s="183" t="s">
        <v>47</v>
      </c>
      <c r="CJ6" s="184"/>
      <c r="CK6" s="184"/>
      <c r="CL6" s="182" t="s">
        <v>40</v>
      </c>
      <c r="CM6" s="182"/>
      <c r="CN6" s="182"/>
      <c r="CO6" s="231" t="s">
        <v>41</v>
      </c>
      <c r="CP6" s="232"/>
      <c r="CQ6" s="184"/>
      <c r="CR6" s="182" t="s">
        <v>42</v>
      </c>
      <c r="CS6" s="182"/>
      <c r="CT6" s="182"/>
      <c r="CU6" s="183" t="s">
        <v>48</v>
      </c>
      <c r="CV6" s="184"/>
      <c r="CW6" s="184"/>
      <c r="CX6" s="225"/>
      <c r="CY6" s="225"/>
      <c r="CZ6" s="225"/>
      <c r="DA6" s="196"/>
      <c r="DB6" s="197"/>
      <c r="DC6" s="198"/>
      <c r="DD6" s="196"/>
      <c r="DE6" s="197"/>
      <c r="DF6" s="198"/>
      <c r="DG6" s="201"/>
      <c r="DH6" s="208"/>
      <c r="DI6" s="209"/>
      <c r="DJ6" s="210"/>
      <c r="DK6" s="177" t="s">
        <v>49</v>
      </c>
      <c r="DL6" s="178"/>
      <c r="DM6" s="179"/>
      <c r="DN6" s="177" t="s">
        <v>50</v>
      </c>
      <c r="DO6" s="178"/>
      <c r="DP6" s="179"/>
      <c r="DQ6" s="196"/>
      <c r="DR6" s="197"/>
      <c r="DS6" s="198"/>
      <c r="DT6" s="177" t="s">
        <v>51</v>
      </c>
      <c r="DU6" s="178"/>
      <c r="DV6" s="179"/>
      <c r="DW6" s="177" t="s">
        <v>52</v>
      </c>
      <c r="DX6" s="178"/>
      <c r="DY6" s="179"/>
      <c r="DZ6" s="180" t="s">
        <v>53</v>
      </c>
      <c r="EA6" s="181"/>
      <c r="EB6" s="181"/>
      <c r="EC6" s="169"/>
      <c r="ED6" s="219"/>
      <c r="EE6" s="220"/>
      <c r="EF6" s="221"/>
    </row>
    <row r="7" spans="1:136" s="10" customFormat="1" ht="36" customHeight="1">
      <c r="A7" s="243"/>
      <c r="B7" s="243"/>
      <c r="C7" s="246"/>
      <c r="D7" s="88"/>
      <c r="E7" s="246"/>
      <c r="F7" s="170" t="s">
        <v>43</v>
      </c>
      <c r="G7" s="166" t="s">
        <v>55</v>
      </c>
      <c r="H7" s="176"/>
      <c r="I7" s="176"/>
      <c r="J7" s="167"/>
      <c r="K7" s="170" t="s">
        <v>43</v>
      </c>
      <c r="L7" s="166" t="s">
        <v>55</v>
      </c>
      <c r="M7" s="176"/>
      <c r="N7" s="176"/>
      <c r="O7" s="167"/>
      <c r="P7" s="170" t="s">
        <v>43</v>
      </c>
      <c r="Q7" s="166" t="s">
        <v>55</v>
      </c>
      <c r="R7" s="176"/>
      <c r="S7" s="176"/>
      <c r="T7" s="167"/>
      <c r="U7" s="170" t="s">
        <v>43</v>
      </c>
      <c r="V7" s="166" t="s">
        <v>55</v>
      </c>
      <c r="W7" s="176"/>
      <c r="X7" s="176"/>
      <c r="Y7" s="167"/>
      <c r="Z7" s="170" t="s">
        <v>43</v>
      </c>
      <c r="AA7" s="166" t="s">
        <v>55</v>
      </c>
      <c r="AB7" s="176"/>
      <c r="AC7" s="176"/>
      <c r="AD7" s="167"/>
      <c r="AE7" s="170" t="s">
        <v>43</v>
      </c>
      <c r="AF7" s="166" t="s">
        <v>55</v>
      </c>
      <c r="AG7" s="176"/>
      <c r="AH7" s="176"/>
      <c r="AI7" s="167"/>
      <c r="AJ7" s="170" t="s">
        <v>43</v>
      </c>
      <c r="AK7" s="166" t="s">
        <v>55</v>
      </c>
      <c r="AL7" s="176"/>
      <c r="AM7" s="176"/>
      <c r="AN7" s="167"/>
      <c r="AO7" s="170" t="s">
        <v>43</v>
      </c>
      <c r="AP7" s="166" t="s">
        <v>55</v>
      </c>
      <c r="AQ7" s="176"/>
      <c r="AR7" s="176"/>
      <c r="AS7" s="167"/>
      <c r="AT7" s="170" t="s">
        <v>43</v>
      </c>
      <c r="AU7" s="172" t="s">
        <v>55</v>
      </c>
      <c r="AV7" s="173"/>
      <c r="AW7" s="170" t="s">
        <v>43</v>
      </c>
      <c r="AX7" s="172" t="s">
        <v>55</v>
      </c>
      <c r="AY7" s="173"/>
      <c r="AZ7" s="170" t="s">
        <v>43</v>
      </c>
      <c r="BA7" s="172" t="s">
        <v>55</v>
      </c>
      <c r="BB7" s="173"/>
      <c r="BC7" s="170" t="s">
        <v>43</v>
      </c>
      <c r="BD7" s="172" t="s">
        <v>55</v>
      </c>
      <c r="BE7" s="173"/>
      <c r="BF7" s="170" t="s">
        <v>43</v>
      </c>
      <c r="BG7" s="172" t="s">
        <v>55</v>
      </c>
      <c r="BH7" s="173"/>
      <c r="BI7" s="170" t="s">
        <v>43</v>
      </c>
      <c r="BJ7" s="172" t="s">
        <v>55</v>
      </c>
      <c r="BK7" s="173"/>
      <c r="BL7" s="170" t="s">
        <v>43</v>
      </c>
      <c r="BM7" s="172" t="s">
        <v>55</v>
      </c>
      <c r="BN7" s="173"/>
      <c r="BO7" s="170" t="s">
        <v>43</v>
      </c>
      <c r="BP7" s="172" t="s">
        <v>55</v>
      </c>
      <c r="BQ7" s="175"/>
      <c r="BR7" s="175"/>
      <c r="BS7" s="173"/>
      <c r="BT7" s="170" t="s">
        <v>43</v>
      </c>
      <c r="BU7" s="172" t="s">
        <v>55</v>
      </c>
      <c r="BV7" s="173"/>
      <c r="BW7" s="170" t="s">
        <v>43</v>
      </c>
      <c r="BX7" s="172" t="s">
        <v>55</v>
      </c>
      <c r="BY7" s="173"/>
      <c r="BZ7" s="170" t="s">
        <v>43</v>
      </c>
      <c r="CA7" s="172" t="s">
        <v>55</v>
      </c>
      <c r="CB7" s="173"/>
      <c r="CC7" s="170" t="s">
        <v>43</v>
      </c>
      <c r="CD7" s="172" t="s">
        <v>55</v>
      </c>
      <c r="CE7" s="173"/>
      <c r="CF7" s="170" t="s">
        <v>43</v>
      </c>
      <c r="CG7" s="172" t="s">
        <v>55</v>
      </c>
      <c r="CH7" s="173"/>
      <c r="CI7" s="170" t="s">
        <v>43</v>
      </c>
      <c r="CJ7" s="172" t="s">
        <v>55</v>
      </c>
      <c r="CK7" s="173"/>
      <c r="CL7" s="170" t="s">
        <v>43</v>
      </c>
      <c r="CM7" s="172" t="s">
        <v>55</v>
      </c>
      <c r="CN7" s="173"/>
      <c r="CO7" s="170" t="s">
        <v>43</v>
      </c>
      <c r="CP7" s="172" t="s">
        <v>55</v>
      </c>
      <c r="CQ7" s="173"/>
      <c r="CR7" s="170" t="s">
        <v>43</v>
      </c>
      <c r="CS7" s="172" t="s">
        <v>55</v>
      </c>
      <c r="CT7" s="173"/>
      <c r="CU7" s="170" t="s">
        <v>43</v>
      </c>
      <c r="CV7" s="172" t="s">
        <v>55</v>
      </c>
      <c r="CW7" s="173"/>
      <c r="CX7" s="170" t="s">
        <v>43</v>
      </c>
      <c r="CY7" s="172" t="s">
        <v>55</v>
      </c>
      <c r="CZ7" s="173"/>
      <c r="DA7" s="170" t="s">
        <v>43</v>
      </c>
      <c r="DB7" s="172" t="s">
        <v>55</v>
      </c>
      <c r="DC7" s="173"/>
      <c r="DD7" s="170" t="s">
        <v>43</v>
      </c>
      <c r="DE7" s="172" t="s">
        <v>55</v>
      </c>
      <c r="DF7" s="173"/>
      <c r="DG7" s="174" t="s">
        <v>9</v>
      </c>
      <c r="DH7" s="170" t="s">
        <v>43</v>
      </c>
      <c r="DI7" s="172" t="s">
        <v>55</v>
      </c>
      <c r="DJ7" s="173"/>
      <c r="DK7" s="170" t="s">
        <v>43</v>
      </c>
      <c r="DL7" s="172" t="s">
        <v>55</v>
      </c>
      <c r="DM7" s="173"/>
      <c r="DN7" s="170" t="s">
        <v>43</v>
      </c>
      <c r="DO7" s="172" t="s">
        <v>55</v>
      </c>
      <c r="DP7" s="173"/>
      <c r="DQ7" s="170" t="s">
        <v>43</v>
      </c>
      <c r="DR7" s="172" t="s">
        <v>55</v>
      </c>
      <c r="DS7" s="173"/>
      <c r="DT7" s="170" t="s">
        <v>43</v>
      </c>
      <c r="DU7" s="172" t="s">
        <v>55</v>
      </c>
      <c r="DV7" s="173"/>
      <c r="DW7" s="170" t="s">
        <v>43</v>
      </c>
      <c r="DX7" s="172" t="s">
        <v>55</v>
      </c>
      <c r="DY7" s="173"/>
      <c r="DZ7" s="170" t="s">
        <v>43</v>
      </c>
      <c r="EA7" s="166" t="s">
        <v>55</v>
      </c>
      <c r="EB7" s="167"/>
      <c r="EC7" s="168" t="s">
        <v>9</v>
      </c>
      <c r="ED7" s="170" t="s">
        <v>43</v>
      </c>
      <c r="EE7" s="172" t="s">
        <v>55</v>
      </c>
      <c r="EF7" s="173"/>
    </row>
    <row r="8" spans="1:136" s="27" customFormat="1" ht="101.25" customHeight="1">
      <c r="A8" s="244"/>
      <c r="B8" s="244"/>
      <c r="C8" s="247"/>
      <c r="D8" s="89"/>
      <c r="E8" s="247"/>
      <c r="F8" s="171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71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71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71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71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71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71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71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71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71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71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71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71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71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71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71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71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71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71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71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71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71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71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71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71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71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71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71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71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74"/>
      <c r="DH8" s="171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71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71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71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71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71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71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169"/>
      <c r="ED8" s="171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239" t="s">
        <v>11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240" t="s">
        <v>143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Q2" s="5"/>
      <c r="R2" s="5"/>
      <c r="T2" s="241"/>
      <c r="U2" s="241"/>
      <c r="V2" s="241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240" t="s">
        <v>12</v>
      </c>
      <c r="M3" s="240"/>
      <c r="N3" s="240"/>
      <c r="O3" s="240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242" t="s">
        <v>6</v>
      </c>
      <c r="B4" s="133" t="s">
        <v>10</v>
      </c>
      <c r="C4" s="245" t="s">
        <v>4</v>
      </c>
      <c r="D4" s="245" t="s">
        <v>5</v>
      </c>
      <c r="E4" s="248" t="s">
        <v>13</v>
      </c>
      <c r="F4" s="249"/>
      <c r="G4" s="249"/>
      <c r="H4" s="249"/>
      <c r="I4" s="250"/>
      <c r="J4" s="257" t="s">
        <v>45</v>
      </c>
      <c r="K4" s="258"/>
      <c r="L4" s="258"/>
      <c r="M4" s="258"/>
      <c r="N4" s="259"/>
      <c r="O4" s="266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8"/>
      <c r="DF4" s="201" t="s">
        <v>14</v>
      </c>
      <c r="DG4" s="202" t="s">
        <v>231</v>
      </c>
      <c r="DH4" s="211" t="s">
        <v>3</v>
      </c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168" t="s">
        <v>16</v>
      </c>
      <c r="EA4" s="271" t="s">
        <v>232</v>
      </c>
    </row>
    <row r="5" spans="1:131" s="9" customFormat="1" ht="15" customHeight="1">
      <c r="A5" s="243"/>
      <c r="B5" s="134"/>
      <c r="C5" s="246"/>
      <c r="D5" s="246"/>
      <c r="E5" s="251"/>
      <c r="F5" s="252"/>
      <c r="G5" s="252"/>
      <c r="H5" s="252"/>
      <c r="I5" s="253"/>
      <c r="J5" s="260"/>
      <c r="K5" s="261"/>
      <c r="L5" s="261"/>
      <c r="M5" s="261"/>
      <c r="N5" s="262"/>
      <c r="O5" s="222" t="s">
        <v>7</v>
      </c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4"/>
      <c r="AV5" s="225" t="s">
        <v>2</v>
      </c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177" t="s">
        <v>8</v>
      </c>
      <c r="BL5" s="178"/>
      <c r="BM5" s="178"/>
      <c r="BN5" s="226" t="s">
        <v>18</v>
      </c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8"/>
      <c r="CE5" s="183" t="s">
        <v>0</v>
      </c>
      <c r="CF5" s="184"/>
      <c r="CG5" s="184"/>
      <c r="CH5" s="184"/>
      <c r="CI5" s="184"/>
      <c r="CJ5" s="184"/>
      <c r="CK5" s="184"/>
      <c r="CL5" s="184"/>
      <c r="CM5" s="270"/>
      <c r="CN5" s="226" t="s">
        <v>1</v>
      </c>
      <c r="CO5" s="227"/>
      <c r="CP5" s="227"/>
      <c r="CQ5" s="227"/>
      <c r="CR5" s="227"/>
      <c r="CS5" s="227"/>
      <c r="CT5" s="227"/>
      <c r="CU5" s="227"/>
      <c r="CV5" s="227"/>
      <c r="CW5" s="225" t="s">
        <v>19</v>
      </c>
      <c r="CX5" s="225"/>
      <c r="CY5" s="225"/>
      <c r="CZ5" s="177" t="s">
        <v>20</v>
      </c>
      <c r="DA5" s="178"/>
      <c r="DB5" s="179"/>
      <c r="DC5" s="177" t="s">
        <v>21</v>
      </c>
      <c r="DD5" s="178"/>
      <c r="DE5" s="179"/>
      <c r="DF5" s="201"/>
      <c r="DG5" s="205"/>
      <c r="DH5" s="229"/>
      <c r="DI5" s="229"/>
      <c r="DJ5" s="230"/>
      <c r="DK5" s="230"/>
      <c r="DL5" s="230"/>
      <c r="DM5" s="230"/>
      <c r="DN5" s="177" t="s">
        <v>22</v>
      </c>
      <c r="DO5" s="178"/>
      <c r="DP5" s="179"/>
      <c r="DQ5" s="199"/>
      <c r="DR5" s="200"/>
      <c r="DS5" s="200"/>
      <c r="DT5" s="200"/>
      <c r="DU5" s="200"/>
      <c r="DV5" s="200"/>
      <c r="DW5" s="200"/>
      <c r="DX5" s="200"/>
      <c r="DY5" s="200"/>
      <c r="DZ5" s="212"/>
      <c r="EA5" s="271"/>
    </row>
    <row r="6" spans="1:131" s="9" customFormat="1" ht="119.25" customHeight="1">
      <c r="A6" s="243"/>
      <c r="B6" s="134"/>
      <c r="C6" s="246"/>
      <c r="D6" s="246"/>
      <c r="E6" s="254"/>
      <c r="F6" s="255"/>
      <c r="G6" s="255"/>
      <c r="H6" s="255"/>
      <c r="I6" s="256"/>
      <c r="J6" s="263"/>
      <c r="K6" s="264"/>
      <c r="L6" s="264"/>
      <c r="M6" s="264"/>
      <c r="N6" s="265"/>
      <c r="O6" s="233" t="s">
        <v>23</v>
      </c>
      <c r="P6" s="234"/>
      <c r="Q6" s="234"/>
      <c r="R6" s="234"/>
      <c r="S6" s="235"/>
      <c r="T6" s="236" t="s">
        <v>24</v>
      </c>
      <c r="U6" s="237"/>
      <c r="V6" s="237"/>
      <c r="W6" s="237"/>
      <c r="X6" s="238"/>
      <c r="Y6" s="236" t="s">
        <v>25</v>
      </c>
      <c r="Z6" s="237"/>
      <c r="AA6" s="237"/>
      <c r="AB6" s="237"/>
      <c r="AC6" s="238"/>
      <c r="AD6" s="236" t="s">
        <v>26</v>
      </c>
      <c r="AE6" s="237"/>
      <c r="AF6" s="237"/>
      <c r="AG6" s="237"/>
      <c r="AH6" s="238"/>
      <c r="AI6" s="236" t="s">
        <v>27</v>
      </c>
      <c r="AJ6" s="237"/>
      <c r="AK6" s="237"/>
      <c r="AL6" s="237"/>
      <c r="AM6" s="238"/>
      <c r="AN6" s="236" t="s">
        <v>28</v>
      </c>
      <c r="AO6" s="237"/>
      <c r="AP6" s="237"/>
      <c r="AQ6" s="237"/>
      <c r="AR6" s="238"/>
      <c r="AS6" s="269" t="s">
        <v>29</v>
      </c>
      <c r="AT6" s="269"/>
      <c r="AU6" s="269"/>
      <c r="AV6" s="185" t="s">
        <v>30</v>
      </c>
      <c r="AW6" s="186"/>
      <c r="AX6" s="186"/>
      <c r="AY6" s="185" t="s">
        <v>31</v>
      </c>
      <c r="AZ6" s="186"/>
      <c r="BA6" s="187"/>
      <c r="BB6" s="188" t="s">
        <v>32</v>
      </c>
      <c r="BC6" s="189"/>
      <c r="BD6" s="190"/>
      <c r="BE6" s="188" t="s">
        <v>33</v>
      </c>
      <c r="BF6" s="189"/>
      <c r="BG6" s="189"/>
      <c r="BH6" s="191" t="s">
        <v>34</v>
      </c>
      <c r="BI6" s="192"/>
      <c r="BJ6" s="192"/>
      <c r="BK6" s="196"/>
      <c r="BL6" s="197"/>
      <c r="BM6" s="197"/>
      <c r="BN6" s="193" t="s">
        <v>35</v>
      </c>
      <c r="BO6" s="194"/>
      <c r="BP6" s="194"/>
      <c r="BQ6" s="194"/>
      <c r="BR6" s="195"/>
      <c r="BS6" s="182" t="s">
        <v>36</v>
      </c>
      <c r="BT6" s="182"/>
      <c r="BU6" s="182"/>
      <c r="BV6" s="182" t="s">
        <v>37</v>
      </c>
      <c r="BW6" s="182"/>
      <c r="BX6" s="182"/>
      <c r="BY6" s="182" t="s">
        <v>38</v>
      </c>
      <c r="BZ6" s="182"/>
      <c r="CA6" s="182"/>
      <c r="CB6" s="182" t="s">
        <v>39</v>
      </c>
      <c r="CC6" s="182"/>
      <c r="CD6" s="182"/>
      <c r="CE6" s="182" t="s">
        <v>46</v>
      </c>
      <c r="CF6" s="182"/>
      <c r="CG6" s="182"/>
      <c r="CH6" s="183" t="s">
        <v>47</v>
      </c>
      <c r="CI6" s="184"/>
      <c r="CJ6" s="184"/>
      <c r="CK6" s="182" t="s">
        <v>40</v>
      </c>
      <c r="CL6" s="182"/>
      <c r="CM6" s="182"/>
      <c r="CN6" s="231" t="s">
        <v>41</v>
      </c>
      <c r="CO6" s="232"/>
      <c r="CP6" s="184"/>
      <c r="CQ6" s="182" t="s">
        <v>42</v>
      </c>
      <c r="CR6" s="182"/>
      <c r="CS6" s="182"/>
      <c r="CT6" s="183" t="s">
        <v>48</v>
      </c>
      <c r="CU6" s="184"/>
      <c r="CV6" s="184"/>
      <c r="CW6" s="225"/>
      <c r="CX6" s="225"/>
      <c r="CY6" s="225"/>
      <c r="CZ6" s="196"/>
      <c r="DA6" s="197"/>
      <c r="DB6" s="198"/>
      <c r="DC6" s="196"/>
      <c r="DD6" s="197"/>
      <c r="DE6" s="198"/>
      <c r="DF6" s="201"/>
      <c r="DG6" s="208"/>
      <c r="DH6" s="177" t="s">
        <v>49</v>
      </c>
      <c r="DI6" s="178"/>
      <c r="DJ6" s="179"/>
      <c r="DK6" s="177" t="s">
        <v>50</v>
      </c>
      <c r="DL6" s="178"/>
      <c r="DM6" s="179"/>
      <c r="DN6" s="196"/>
      <c r="DO6" s="197"/>
      <c r="DP6" s="198"/>
      <c r="DQ6" s="177" t="s">
        <v>51</v>
      </c>
      <c r="DR6" s="178"/>
      <c r="DS6" s="179"/>
      <c r="DT6" s="177" t="s">
        <v>52</v>
      </c>
      <c r="DU6" s="178"/>
      <c r="DV6" s="179"/>
      <c r="DW6" s="180" t="s">
        <v>53</v>
      </c>
      <c r="DX6" s="181"/>
      <c r="DY6" s="181"/>
      <c r="DZ6" s="169"/>
      <c r="EA6" s="271"/>
    </row>
    <row r="7" spans="1:131" s="10" customFormat="1" ht="36" customHeight="1">
      <c r="A7" s="243"/>
      <c r="B7" s="134"/>
      <c r="C7" s="246"/>
      <c r="D7" s="246"/>
      <c r="E7" s="170" t="s">
        <v>43</v>
      </c>
      <c r="F7" s="166" t="s">
        <v>55</v>
      </c>
      <c r="G7" s="176"/>
      <c r="H7" s="176"/>
      <c r="I7" s="167"/>
      <c r="J7" s="170" t="s">
        <v>43</v>
      </c>
      <c r="K7" s="166" t="s">
        <v>55</v>
      </c>
      <c r="L7" s="176"/>
      <c r="M7" s="176"/>
      <c r="N7" s="167"/>
      <c r="O7" s="170" t="s">
        <v>43</v>
      </c>
      <c r="P7" s="166" t="s">
        <v>55</v>
      </c>
      <c r="Q7" s="176"/>
      <c r="R7" s="176"/>
      <c r="S7" s="167"/>
      <c r="T7" s="170" t="s">
        <v>43</v>
      </c>
      <c r="U7" s="166" t="s">
        <v>55</v>
      </c>
      <c r="V7" s="176"/>
      <c r="W7" s="176"/>
      <c r="X7" s="167"/>
      <c r="Y7" s="170" t="s">
        <v>43</v>
      </c>
      <c r="Z7" s="166" t="s">
        <v>55</v>
      </c>
      <c r="AA7" s="176"/>
      <c r="AB7" s="176"/>
      <c r="AC7" s="167"/>
      <c r="AD7" s="170" t="s">
        <v>43</v>
      </c>
      <c r="AE7" s="166" t="s">
        <v>55</v>
      </c>
      <c r="AF7" s="176"/>
      <c r="AG7" s="176"/>
      <c r="AH7" s="167"/>
      <c r="AI7" s="170" t="s">
        <v>43</v>
      </c>
      <c r="AJ7" s="166" t="s">
        <v>55</v>
      </c>
      <c r="AK7" s="176"/>
      <c r="AL7" s="176"/>
      <c r="AM7" s="167"/>
      <c r="AN7" s="170" t="s">
        <v>43</v>
      </c>
      <c r="AO7" s="166" t="s">
        <v>55</v>
      </c>
      <c r="AP7" s="176"/>
      <c r="AQ7" s="176"/>
      <c r="AR7" s="167"/>
      <c r="AS7" s="170" t="s">
        <v>43</v>
      </c>
      <c r="AT7" s="172" t="s">
        <v>55</v>
      </c>
      <c r="AU7" s="173"/>
      <c r="AV7" s="170" t="s">
        <v>43</v>
      </c>
      <c r="AW7" s="172" t="s">
        <v>55</v>
      </c>
      <c r="AX7" s="173"/>
      <c r="AY7" s="170" t="s">
        <v>43</v>
      </c>
      <c r="AZ7" s="172" t="s">
        <v>55</v>
      </c>
      <c r="BA7" s="173"/>
      <c r="BB7" s="170" t="s">
        <v>43</v>
      </c>
      <c r="BC7" s="172" t="s">
        <v>55</v>
      </c>
      <c r="BD7" s="173"/>
      <c r="BE7" s="170" t="s">
        <v>43</v>
      </c>
      <c r="BF7" s="172" t="s">
        <v>55</v>
      </c>
      <c r="BG7" s="173"/>
      <c r="BH7" s="170" t="s">
        <v>43</v>
      </c>
      <c r="BI7" s="172" t="s">
        <v>55</v>
      </c>
      <c r="BJ7" s="173"/>
      <c r="BK7" s="170" t="s">
        <v>43</v>
      </c>
      <c r="BL7" s="172" t="s">
        <v>55</v>
      </c>
      <c r="BM7" s="173"/>
      <c r="BN7" s="170" t="s">
        <v>43</v>
      </c>
      <c r="BO7" s="172" t="s">
        <v>55</v>
      </c>
      <c r="BP7" s="175"/>
      <c r="BQ7" s="175"/>
      <c r="BR7" s="173"/>
      <c r="BS7" s="170" t="s">
        <v>43</v>
      </c>
      <c r="BT7" s="172" t="s">
        <v>55</v>
      </c>
      <c r="BU7" s="173"/>
      <c r="BV7" s="170" t="s">
        <v>43</v>
      </c>
      <c r="BW7" s="172" t="s">
        <v>55</v>
      </c>
      <c r="BX7" s="173"/>
      <c r="BY7" s="170" t="s">
        <v>43</v>
      </c>
      <c r="BZ7" s="172" t="s">
        <v>55</v>
      </c>
      <c r="CA7" s="173"/>
      <c r="CB7" s="170" t="s">
        <v>43</v>
      </c>
      <c r="CC7" s="172" t="s">
        <v>55</v>
      </c>
      <c r="CD7" s="173"/>
      <c r="CE7" s="170" t="s">
        <v>43</v>
      </c>
      <c r="CF7" s="172" t="s">
        <v>55</v>
      </c>
      <c r="CG7" s="173"/>
      <c r="CH7" s="170" t="s">
        <v>43</v>
      </c>
      <c r="CI7" s="172" t="s">
        <v>55</v>
      </c>
      <c r="CJ7" s="173"/>
      <c r="CK7" s="170" t="s">
        <v>43</v>
      </c>
      <c r="CL7" s="172" t="s">
        <v>55</v>
      </c>
      <c r="CM7" s="173"/>
      <c r="CN7" s="170" t="s">
        <v>43</v>
      </c>
      <c r="CO7" s="172" t="s">
        <v>55</v>
      </c>
      <c r="CP7" s="173"/>
      <c r="CQ7" s="170" t="s">
        <v>43</v>
      </c>
      <c r="CR7" s="172" t="s">
        <v>55</v>
      </c>
      <c r="CS7" s="173"/>
      <c r="CT7" s="170" t="s">
        <v>43</v>
      </c>
      <c r="CU7" s="172" t="s">
        <v>55</v>
      </c>
      <c r="CV7" s="173"/>
      <c r="CW7" s="170" t="s">
        <v>43</v>
      </c>
      <c r="CX7" s="172" t="s">
        <v>55</v>
      </c>
      <c r="CY7" s="173"/>
      <c r="CZ7" s="170" t="s">
        <v>43</v>
      </c>
      <c r="DA7" s="172" t="s">
        <v>55</v>
      </c>
      <c r="DB7" s="173"/>
      <c r="DC7" s="170" t="s">
        <v>43</v>
      </c>
      <c r="DD7" s="172" t="s">
        <v>55</v>
      </c>
      <c r="DE7" s="173"/>
      <c r="DF7" s="174" t="s">
        <v>9</v>
      </c>
      <c r="DG7" s="170" t="s">
        <v>43</v>
      </c>
      <c r="DH7" s="170" t="s">
        <v>43</v>
      </c>
      <c r="DI7" s="172" t="s">
        <v>55</v>
      </c>
      <c r="DJ7" s="173"/>
      <c r="DK7" s="170" t="s">
        <v>43</v>
      </c>
      <c r="DL7" s="172" t="s">
        <v>55</v>
      </c>
      <c r="DM7" s="173"/>
      <c r="DN7" s="170" t="s">
        <v>43</v>
      </c>
      <c r="DO7" s="172" t="s">
        <v>55</v>
      </c>
      <c r="DP7" s="173"/>
      <c r="DQ7" s="170" t="s">
        <v>43</v>
      </c>
      <c r="DR7" s="172" t="s">
        <v>55</v>
      </c>
      <c r="DS7" s="173"/>
      <c r="DT7" s="170" t="s">
        <v>43</v>
      </c>
      <c r="DU7" s="172" t="s">
        <v>55</v>
      </c>
      <c r="DV7" s="173"/>
      <c r="DW7" s="170" t="s">
        <v>43</v>
      </c>
      <c r="DX7" s="166" t="s">
        <v>55</v>
      </c>
      <c r="DY7" s="167"/>
      <c r="DZ7" s="168" t="s">
        <v>9</v>
      </c>
      <c r="EA7" s="170" t="s">
        <v>43</v>
      </c>
    </row>
    <row r="8" spans="1:131" s="27" customFormat="1" ht="101.25" customHeight="1">
      <c r="A8" s="244"/>
      <c r="B8" s="135"/>
      <c r="C8" s="247"/>
      <c r="D8" s="247"/>
      <c r="E8" s="17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4"/>
      <c r="DG8" s="171"/>
      <c r="DH8" s="171"/>
      <c r="DI8" s="35" t="e">
        <f>#REF!</f>
        <v>#REF!</v>
      </c>
      <c r="DJ8" s="26" t="e">
        <f>#REF!</f>
        <v>#REF!</v>
      </c>
      <c r="DK8" s="171"/>
      <c r="DL8" s="35" t="e">
        <f>DI8</f>
        <v>#REF!</v>
      </c>
      <c r="DM8" s="26" t="e">
        <f>DJ8</f>
        <v>#REF!</v>
      </c>
      <c r="DN8" s="171"/>
      <c r="DO8" s="35" t="e">
        <f>DL8</f>
        <v>#REF!</v>
      </c>
      <c r="DP8" s="26" t="e">
        <f>DM8</f>
        <v>#REF!</v>
      </c>
      <c r="DQ8" s="171"/>
      <c r="DR8" s="35" t="e">
        <f>DO8</f>
        <v>#REF!</v>
      </c>
      <c r="DS8" s="26" t="e">
        <f>DP8</f>
        <v>#REF!</v>
      </c>
      <c r="DT8" s="171"/>
      <c r="DU8" s="35" t="e">
        <f>DR8</f>
        <v>#REF!</v>
      </c>
      <c r="DV8" s="26" t="e">
        <f>DS8</f>
        <v>#REF!</v>
      </c>
      <c r="DW8" s="171"/>
      <c r="DX8" s="35" t="e">
        <f>DU8</f>
        <v>#REF!</v>
      </c>
      <c r="DY8" s="26" t="e">
        <f>DV8</f>
        <v>#REF!</v>
      </c>
      <c r="DZ8" s="169"/>
      <c r="EA8" s="171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2" t="s">
        <v>44</v>
      </c>
      <c r="B82" s="273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239" t="s">
        <v>11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240" t="s">
        <v>143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Q2" s="5"/>
      <c r="R2" s="5"/>
      <c r="T2" s="241"/>
      <c r="U2" s="241"/>
      <c r="V2" s="241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240" t="s">
        <v>12</v>
      </c>
      <c r="M3" s="240"/>
      <c r="N3" s="240"/>
      <c r="O3" s="240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242" t="s">
        <v>6</v>
      </c>
      <c r="B4" s="242" t="s">
        <v>10</v>
      </c>
      <c r="C4" s="245" t="s">
        <v>4</v>
      </c>
      <c r="D4" s="245" t="s">
        <v>5</v>
      </c>
      <c r="E4" s="248" t="s">
        <v>13</v>
      </c>
      <c r="F4" s="249"/>
      <c r="G4" s="249"/>
      <c r="H4" s="249"/>
      <c r="I4" s="250"/>
      <c r="J4" s="257" t="s">
        <v>45</v>
      </c>
      <c r="K4" s="258"/>
      <c r="L4" s="258"/>
      <c r="M4" s="258"/>
      <c r="N4" s="259"/>
      <c r="O4" s="266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8"/>
      <c r="DF4" s="201" t="s">
        <v>14</v>
      </c>
      <c r="DG4" s="202" t="s">
        <v>15</v>
      </c>
      <c r="DH4" s="203"/>
      <c r="DI4" s="204"/>
      <c r="DJ4" s="211" t="s">
        <v>3</v>
      </c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01" t="s">
        <v>16</v>
      </c>
      <c r="EC4" s="213" t="s">
        <v>17</v>
      </c>
      <c r="ED4" s="214"/>
      <c r="EE4" s="215"/>
    </row>
    <row r="5" spans="1:136" s="9" customFormat="1" ht="15" customHeight="1">
      <c r="A5" s="243"/>
      <c r="B5" s="243"/>
      <c r="C5" s="246"/>
      <c r="D5" s="246"/>
      <c r="E5" s="251"/>
      <c r="F5" s="252"/>
      <c r="G5" s="252"/>
      <c r="H5" s="252"/>
      <c r="I5" s="253"/>
      <c r="J5" s="260"/>
      <c r="K5" s="261"/>
      <c r="L5" s="261"/>
      <c r="M5" s="261"/>
      <c r="N5" s="262"/>
      <c r="O5" s="222" t="s">
        <v>7</v>
      </c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4"/>
      <c r="AV5" s="225" t="s">
        <v>2</v>
      </c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177" t="s">
        <v>8</v>
      </c>
      <c r="BL5" s="178"/>
      <c r="BM5" s="178"/>
      <c r="BN5" s="226" t="s">
        <v>18</v>
      </c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8"/>
      <c r="CE5" s="183" t="s">
        <v>0</v>
      </c>
      <c r="CF5" s="184"/>
      <c r="CG5" s="184"/>
      <c r="CH5" s="184"/>
      <c r="CI5" s="184"/>
      <c r="CJ5" s="184"/>
      <c r="CK5" s="184"/>
      <c r="CL5" s="184"/>
      <c r="CM5" s="270"/>
      <c r="CN5" s="226" t="s">
        <v>1</v>
      </c>
      <c r="CO5" s="227"/>
      <c r="CP5" s="227"/>
      <c r="CQ5" s="227"/>
      <c r="CR5" s="227"/>
      <c r="CS5" s="227"/>
      <c r="CT5" s="227"/>
      <c r="CU5" s="227"/>
      <c r="CV5" s="227"/>
      <c r="CW5" s="225" t="s">
        <v>19</v>
      </c>
      <c r="CX5" s="225"/>
      <c r="CY5" s="225"/>
      <c r="CZ5" s="177" t="s">
        <v>20</v>
      </c>
      <c r="DA5" s="178"/>
      <c r="DB5" s="179"/>
      <c r="DC5" s="177" t="s">
        <v>21</v>
      </c>
      <c r="DD5" s="178"/>
      <c r="DE5" s="179"/>
      <c r="DF5" s="201"/>
      <c r="DG5" s="205"/>
      <c r="DH5" s="206"/>
      <c r="DI5" s="207"/>
      <c r="DJ5" s="229"/>
      <c r="DK5" s="229"/>
      <c r="DL5" s="230"/>
      <c r="DM5" s="230"/>
      <c r="DN5" s="230"/>
      <c r="DO5" s="230"/>
      <c r="DP5" s="177" t="s">
        <v>22</v>
      </c>
      <c r="DQ5" s="178"/>
      <c r="DR5" s="179"/>
      <c r="DS5" s="199"/>
      <c r="DT5" s="200"/>
      <c r="DU5" s="200"/>
      <c r="DV5" s="200"/>
      <c r="DW5" s="200"/>
      <c r="DX5" s="200"/>
      <c r="DY5" s="200"/>
      <c r="DZ5" s="200"/>
      <c r="EA5" s="200"/>
      <c r="EB5" s="201"/>
      <c r="EC5" s="216"/>
      <c r="ED5" s="217"/>
      <c r="EE5" s="218"/>
    </row>
    <row r="6" spans="1:136" s="9" customFormat="1" ht="119.25" customHeight="1">
      <c r="A6" s="243"/>
      <c r="B6" s="243"/>
      <c r="C6" s="246"/>
      <c r="D6" s="246"/>
      <c r="E6" s="254"/>
      <c r="F6" s="255"/>
      <c r="G6" s="255"/>
      <c r="H6" s="255"/>
      <c r="I6" s="256"/>
      <c r="J6" s="263"/>
      <c r="K6" s="264"/>
      <c r="L6" s="264"/>
      <c r="M6" s="264"/>
      <c r="N6" s="265"/>
      <c r="O6" s="233" t="s">
        <v>23</v>
      </c>
      <c r="P6" s="234"/>
      <c r="Q6" s="234"/>
      <c r="R6" s="234"/>
      <c r="S6" s="235"/>
      <c r="T6" s="236" t="s">
        <v>24</v>
      </c>
      <c r="U6" s="237"/>
      <c r="V6" s="237"/>
      <c r="W6" s="237"/>
      <c r="X6" s="238"/>
      <c r="Y6" s="236" t="s">
        <v>25</v>
      </c>
      <c r="Z6" s="237"/>
      <c r="AA6" s="237"/>
      <c r="AB6" s="237"/>
      <c r="AC6" s="238"/>
      <c r="AD6" s="236" t="s">
        <v>26</v>
      </c>
      <c r="AE6" s="237"/>
      <c r="AF6" s="237"/>
      <c r="AG6" s="237"/>
      <c r="AH6" s="238"/>
      <c r="AI6" s="236" t="s">
        <v>27</v>
      </c>
      <c r="AJ6" s="237"/>
      <c r="AK6" s="237"/>
      <c r="AL6" s="237"/>
      <c r="AM6" s="238"/>
      <c r="AN6" s="236" t="s">
        <v>28</v>
      </c>
      <c r="AO6" s="237"/>
      <c r="AP6" s="237"/>
      <c r="AQ6" s="237"/>
      <c r="AR6" s="238"/>
      <c r="AS6" s="269" t="s">
        <v>29</v>
      </c>
      <c r="AT6" s="269"/>
      <c r="AU6" s="269"/>
      <c r="AV6" s="185" t="s">
        <v>30</v>
      </c>
      <c r="AW6" s="186"/>
      <c r="AX6" s="186"/>
      <c r="AY6" s="185" t="s">
        <v>31</v>
      </c>
      <c r="AZ6" s="186"/>
      <c r="BA6" s="187"/>
      <c r="BB6" s="188" t="s">
        <v>32</v>
      </c>
      <c r="BC6" s="189"/>
      <c r="BD6" s="190"/>
      <c r="BE6" s="188" t="s">
        <v>33</v>
      </c>
      <c r="BF6" s="189"/>
      <c r="BG6" s="189"/>
      <c r="BH6" s="191" t="s">
        <v>34</v>
      </c>
      <c r="BI6" s="192"/>
      <c r="BJ6" s="192"/>
      <c r="BK6" s="196"/>
      <c r="BL6" s="197"/>
      <c r="BM6" s="197"/>
      <c r="BN6" s="193" t="s">
        <v>35</v>
      </c>
      <c r="BO6" s="194"/>
      <c r="BP6" s="194"/>
      <c r="BQ6" s="194"/>
      <c r="BR6" s="195"/>
      <c r="BS6" s="182" t="s">
        <v>36</v>
      </c>
      <c r="BT6" s="182"/>
      <c r="BU6" s="182"/>
      <c r="BV6" s="182" t="s">
        <v>37</v>
      </c>
      <c r="BW6" s="182"/>
      <c r="BX6" s="182"/>
      <c r="BY6" s="182" t="s">
        <v>38</v>
      </c>
      <c r="BZ6" s="182"/>
      <c r="CA6" s="182"/>
      <c r="CB6" s="182" t="s">
        <v>39</v>
      </c>
      <c r="CC6" s="182"/>
      <c r="CD6" s="182"/>
      <c r="CE6" s="182" t="s">
        <v>46</v>
      </c>
      <c r="CF6" s="182"/>
      <c r="CG6" s="182"/>
      <c r="CH6" s="183" t="s">
        <v>47</v>
      </c>
      <c r="CI6" s="184"/>
      <c r="CJ6" s="184"/>
      <c r="CK6" s="182" t="s">
        <v>40</v>
      </c>
      <c r="CL6" s="182"/>
      <c r="CM6" s="182"/>
      <c r="CN6" s="231" t="s">
        <v>41</v>
      </c>
      <c r="CO6" s="232"/>
      <c r="CP6" s="184"/>
      <c r="CQ6" s="182" t="s">
        <v>42</v>
      </c>
      <c r="CR6" s="182"/>
      <c r="CS6" s="182"/>
      <c r="CT6" s="183" t="s">
        <v>48</v>
      </c>
      <c r="CU6" s="184"/>
      <c r="CV6" s="184"/>
      <c r="CW6" s="225"/>
      <c r="CX6" s="225"/>
      <c r="CY6" s="225"/>
      <c r="CZ6" s="196"/>
      <c r="DA6" s="197"/>
      <c r="DB6" s="198"/>
      <c r="DC6" s="196"/>
      <c r="DD6" s="197"/>
      <c r="DE6" s="198"/>
      <c r="DF6" s="201"/>
      <c r="DG6" s="208"/>
      <c r="DH6" s="209"/>
      <c r="DI6" s="210"/>
      <c r="DJ6" s="177" t="s">
        <v>49</v>
      </c>
      <c r="DK6" s="178"/>
      <c r="DL6" s="179"/>
      <c r="DM6" s="177" t="s">
        <v>50</v>
      </c>
      <c r="DN6" s="178"/>
      <c r="DO6" s="179"/>
      <c r="DP6" s="196"/>
      <c r="DQ6" s="197"/>
      <c r="DR6" s="198"/>
      <c r="DS6" s="177" t="s">
        <v>51</v>
      </c>
      <c r="DT6" s="178"/>
      <c r="DU6" s="179"/>
      <c r="DV6" s="177" t="s">
        <v>52</v>
      </c>
      <c r="DW6" s="178"/>
      <c r="DX6" s="179"/>
      <c r="DY6" s="180" t="s">
        <v>53</v>
      </c>
      <c r="DZ6" s="181"/>
      <c r="EA6" s="181"/>
      <c r="EB6" s="201"/>
      <c r="EC6" s="219"/>
      <c r="ED6" s="220"/>
      <c r="EE6" s="221"/>
    </row>
    <row r="7" spans="1:136" s="10" customFormat="1" ht="36" customHeight="1">
      <c r="A7" s="243"/>
      <c r="B7" s="243"/>
      <c r="C7" s="246"/>
      <c r="D7" s="246"/>
      <c r="E7" s="170" t="s">
        <v>43</v>
      </c>
      <c r="F7" s="166" t="s">
        <v>55</v>
      </c>
      <c r="G7" s="176"/>
      <c r="H7" s="176"/>
      <c r="I7" s="167"/>
      <c r="J7" s="170" t="s">
        <v>43</v>
      </c>
      <c r="K7" s="166" t="s">
        <v>55</v>
      </c>
      <c r="L7" s="176"/>
      <c r="M7" s="176"/>
      <c r="N7" s="167"/>
      <c r="O7" s="170" t="s">
        <v>43</v>
      </c>
      <c r="P7" s="166" t="s">
        <v>55</v>
      </c>
      <c r="Q7" s="176"/>
      <c r="R7" s="176"/>
      <c r="S7" s="167"/>
      <c r="T7" s="170" t="s">
        <v>43</v>
      </c>
      <c r="U7" s="166" t="s">
        <v>55</v>
      </c>
      <c r="V7" s="176"/>
      <c r="W7" s="176"/>
      <c r="X7" s="167"/>
      <c r="Y7" s="170" t="s">
        <v>43</v>
      </c>
      <c r="Z7" s="166" t="s">
        <v>55</v>
      </c>
      <c r="AA7" s="176"/>
      <c r="AB7" s="176"/>
      <c r="AC7" s="167"/>
      <c r="AD7" s="170" t="s">
        <v>43</v>
      </c>
      <c r="AE7" s="166" t="s">
        <v>55</v>
      </c>
      <c r="AF7" s="176"/>
      <c r="AG7" s="176"/>
      <c r="AH7" s="167"/>
      <c r="AI7" s="170" t="s">
        <v>43</v>
      </c>
      <c r="AJ7" s="166" t="s">
        <v>55</v>
      </c>
      <c r="AK7" s="176"/>
      <c r="AL7" s="176"/>
      <c r="AM7" s="167"/>
      <c r="AN7" s="170" t="s">
        <v>43</v>
      </c>
      <c r="AO7" s="166" t="s">
        <v>55</v>
      </c>
      <c r="AP7" s="176"/>
      <c r="AQ7" s="176"/>
      <c r="AR7" s="167"/>
      <c r="AS7" s="170" t="s">
        <v>43</v>
      </c>
      <c r="AT7" s="172" t="s">
        <v>55</v>
      </c>
      <c r="AU7" s="173"/>
      <c r="AV7" s="170" t="s">
        <v>43</v>
      </c>
      <c r="AW7" s="172" t="s">
        <v>55</v>
      </c>
      <c r="AX7" s="173"/>
      <c r="AY7" s="170" t="s">
        <v>43</v>
      </c>
      <c r="AZ7" s="172" t="s">
        <v>55</v>
      </c>
      <c r="BA7" s="173"/>
      <c r="BB7" s="170" t="s">
        <v>43</v>
      </c>
      <c r="BC7" s="172" t="s">
        <v>55</v>
      </c>
      <c r="BD7" s="173"/>
      <c r="BE7" s="170" t="s">
        <v>43</v>
      </c>
      <c r="BF7" s="172" t="s">
        <v>55</v>
      </c>
      <c r="BG7" s="173"/>
      <c r="BH7" s="170" t="s">
        <v>43</v>
      </c>
      <c r="BI7" s="172" t="s">
        <v>55</v>
      </c>
      <c r="BJ7" s="173"/>
      <c r="BK7" s="170" t="s">
        <v>43</v>
      </c>
      <c r="BL7" s="172" t="s">
        <v>55</v>
      </c>
      <c r="BM7" s="173"/>
      <c r="BN7" s="170" t="s">
        <v>43</v>
      </c>
      <c r="BO7" s="172" t="s">
        <v>55</v>
      </c>
      <c r="BP7" s="175"/>
      <c r="BQ7" s="175"/>
      <c r="BR7" s="173"/>
      <c r="BS7" s="170" t="s">
        <v>43</v>
      </c>
      <c r="BT7" s="172" t="s">
        <v>55</v>
      </c>
      <c r="BU7" s="173"/>
      <c r="BV7" s="170" t="s">
        <v>43</v>
      </c>
      <c r="BW7" s="172" t="s">
        <v>55</v>
      </c>
      <c r="BX7" s="173"/>
      <c r="BY7" s="170" t="s">
        <v>43</v>
      </c>
      <c r="BZ7" s="172" t="s">
        <v>55</v>
      </c>
      <c r="CA7" s="173"/>
      <c r="CB7" s="170" t="s">
        <v>43</v>
      </c>
      <c r="CC7" s="172" t="s">
        <v>55</v>
      </c>
      <c r="CD7" s="173"/>
      <c r="CE7" s="170" t="s">
        <v>43</v>
      </c>
      <c r="CF7" s="172" t="s">
        <v>55</v>
      </c>
      <c r="CG7" s="173"/>
      <c r="CH7" s="170" t="s">
        <v>43</v>
      </c>
      <c r="CI7" s="172" t="s">
        <v>55</v>
      </c>
      <c r="CJ7" s="173"/>
      <c r="CK7" s="170" t="s">
        <v>43</v>
      </c>
      <c r="CL7" s="172" t="s">
        <v>55</v>
      </c>
      <c r="CM7" s="173"/>
      <c r="CN7" s="170" t="s">
        <v>43</v>
      </c>
      <c r="CO7" s="172" t="s">
        <v>55</v>
      </c>
      <c r="CP7" s="173"/>
      <c r="CQ7" s="170" t="s">
        <v>43</v>
      </c>
      <c r="CR7" s="172" t="s">
        <v>55</v>
      </c>
      <c r="CS7" s="173"/>
      <c r="CT7" s="170" t="s">
        <v>43</v>
      </c>
      <c r="CU7" s="172" t="s">
        <v>55</v>
      </c>
      <c r="CV7" s="173"/>
      <c r="CW7" s="170" t="s">
        <v>43</v>
      </c>
      <c r="CX7" s="172" t="s">
        <v>55</v>
      </c>
      <c r="CY7" s="173"/>
      <c r="CZ7" s="170" t="s">
        <v>43</v>
      </c>
      <c r="DA7" s="172" t="s">
        <v>55</v>
      </c>
      <c r="DB7" s="173"/>
      <c r="DC7" s="170" t="s">
        <v>43</v>
      </c>
      <c r="DD7" s="172" t="s">
        <v>55</v>
      </c>
      <c r="DE7" s="173"/>
      <c r="DF7" s="174" t="s">
        <v>9</v>
      </c>
      <c r="DG7" s="170" t="s">
        <v>43</v>
      </c>
      <c r="DH7" s="172" t="s">
        <v>55</v>
      </c>
      <c r="DI7" s="173"/>
      <c r="DJ7" s="170" t="s">
        <v>43</v>
      </c>
      <c r="DK7" s="172" t="s">
        <v>55</v>
      </c>
      <c r="DL7" s="173"/>
      <c r="DM7" s="170" t="s">
        <v>43</v>
      </c>
      <c r="DN7" s="172" t="s">
        <v>55</v>
      </c>
      <c r="DO7" s="173"/>
      <c r="DP7" s="170" t="s">
        <v>43</v>
      </c>
      <c r="DQ7" s="172" t="s">
        <v>55</v>
      </c>
      <c r="DR7" s="173"/>
      <c r="DS7" s="170" t="s">
        <v>43</v>
      </c>
      <c r="DT7" s="172" t="s">
        <v>55</v>
      </c>
      <c r="DU7" s="173"/>
      <c r="DV7" s="170" t="s">
        <v>43</v>
      </c>
      <c r="DW7" s="172" t="s">
        <v>55</v>
      </c>
      <c r="DX7" s="173"/>
      <c r="DY7" s="170" t="s">
        <v>43</v>
      </c>
      <c r="DZ7" s="172" t="s">
        <v>55</v>
      </c>
      <c r="EA7" s="173"/>
      <c r="EB7" s="201" t="s">
        <v>9</v>
      </c>
      <c r="EC7" s="170" t="s">
        <v>43</v>
      </c>
      <c r="ED7" s="172" t="s">
        <v>55</v>
      </c>
      <c r="EE7" s="173"/>
    </row>
    <row r="8" spans="1:136" s="27" customFormat="1" ht="101.25" customHeight="1">
      <c r="A8" s="244"/>
      <c r="B8" s="244"/>
      <c r="C8" s="247"/>
      <c r="D8" s="247"/>
      <c r="E8" s="17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4"/>
      <c r="DG8" s="171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71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71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71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71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71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71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01"/>
      <c r="EC8" s="171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33" t="s">
        <v>6</v>
      </c>
      <c r="B2" s="133" t="s">
        <v>10</v>
      </c>
      <c r="C2" s="175"/>
      <c r="D2" s="175"/>
      <c r="E2" s="175"/>
    </row>
    <row r="3" spans="1:5" s="9" customFormat="1" ht="15" customHeight="1">
      <c r="A3" s="134"/>
      <c r="B3" s="134"/>
      <c r="C3" s="175"/>
      <c r="D3" s="175"/>
      <c r="E3" s="175"/>
    </row>
    <row r="4" spans="1:5" s="9" customFormat="1" ht="119.25" customHeight="1">
      <c r="A4" s="134"/>
      <c r="B4" s="134"/>
      <c r="C4" s="276" t="s">
        <v>42</v>
      </c>
      <c r="D4" s="276"/>
      <c r="E4" s="276"/>
    </row>
    <row r="5" spans="1:5" s="10" customFormat="1" ht="36" customHeight="1">
      <c r="A5" s="134"/>
      <c r="B5" s="134"/>
      <c r="C5" s="274" t="s">
        <v>43</v>
      </c>
      <c r="D5" s="172" t="s">
        <v>55</v>
      </c>
      <c r="E5" s="173"/>
    </row>
    <row r="6" spans="1:5" s="27" customFormat="1" ht="101.25" customHeight="1">
      <c r="A6" s="135"/>
      <c r="B6" s="135"/>
      <c r="C6" s="275"/>
      <c r="D6" s="35" t="e">
        <f>#REF!</f>
        <v>#REF!</v>
      </c>
      <c r="E6" s="102" t="s">
        <v>234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K21"/>
  <sheetViews>
    <sheetView tabSelected="1" topLeftCell="A4" zoomScale="84" zoomScaleNormal="84" workbookViewId="0">
      <selection activeCell="E13" sqref="E13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2.875" style="1" customWidth="1"/>
    <col min="63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2" style="1" customWidth="1"/>
    <col min="123" max="123" width="11.125" style="1" customWidth="1"/>
    <col min="124" max="124" width="11.2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>
      <c r="C1" s="239" t="s">
        <v>243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3"/>
      <c r="P1" s="3"/>
      <c r="Q1" s="3"/>
      <c r="R1" s="3"/>
      <c r="S1" s="3"/>
      <c r="T1" s="3"/>
      <c r="U1" s="3"/>
      <c r="V1" s="3"/>
      <c r="W1" s="3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240" t="s">
        <v>246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Q2" s="5"/>
      <c r="R2" s="5"/>
      <c r="T2" s="241"/>
      <c r="U2" s="241"/>
      <c r="V2" s="241"/>
      <c r="W2" s="7"/>
      <c r="X2" s="7"/>
      <c r="AA2" s="126"/>
      <c r="AB2" s="7"/>
      <c r="AC2" s="7"/>
      <c r="AD2" s="7"/>
      <c r="AE2" s="7"/>
      <c r="AF2" s="7"/>
      <c r="AG2" s="7"/>
      <c r="AH2" s="7"/>
      <c r="AI2" s="7"/>
      <c r="AJ2" s="7"/>
      <c r="AK2" s="12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240" t="s">
        <v>12</v>
      </c>
      <c r="M3" s="240"/>
      <c r="N3" s="240"/>
      <c r="O3" s="240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242" t="s">
        <v>6</v>
      </c>
      <c r="B4" s="133" t="s">
        <v>10</v>
      </c>
      <c r="C4" s="245" t="s">
        <v>4</v>
      </c>
      <c r="D4" s="245" t="s">
        <v>5</v>
      </c>
      <c r="E4" s="248" t="s">
        <v>242</v>
      </c>
      <c r="F4" s="249"/>
      <c r="G4" s="249"/>
      <c r="H4" s="249"/>
      <c r="I4" s="250"/>
      <c r="J4" s="257" t="s">
        <v>241</v>
      </c>
      <c r="K4" s="258"/>
      <c r="L4" s="258"/>
      <c r="M4" s="258"/>
      <c r="N4" s="259"/>
      <c r="O4" s="266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7"/>
      <c r="DF4" s="267"/>
      <c r="DG4" s="267"/>
      <c r="DH4" s="267"/>
      <c r="DI4" s="267"/>
      <c r="DJ4" s="268"/>
      <c r="DK4" s="201" t="s">
        <v>14</v>
      </c>
      <c r="DL4" s="202" t="s">
        <v>15</v>
      </c>
      <c r="DM4" s="203"/>
      <c r="DN4" s="204"/>
      <c r="DO4" s="211" t="s">
        <v>3</v>
      </c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01" t="s">
        <v>16</v>
      </c>
      <c r="EH4" s="213" t="s">
        <v>17</v>
      </c>
      <c r="EI4" s="214"/>
      <c r="EJ4" s="215"/>
    </row>
    <row r="5" spans="1:141" s="9" customFormat="1" ht="15" customHeight="1">
      <c r="A5" s="243"/>
      <c r="B5" s="134"/>
      <c r="C5" s="246"/>
      <c r="D5" s="246"/>
      <c r="E5" s="251"/>
      <c r="F5" s="252"/>
      <c r="G5" s="252"/>
      <c r="H5" s="252"/>
      <c r="I5" s="253"/>
      <c r="J5" s="260"/>
      <c r="K5" s="261"/>
      <c r="L5" s="261"/>
      <c r="M5" s="261"/>
      <c r="N5" s="262"/>
      <c r="O5" s="222" t="s">
        <v>7</v>
      </c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  <c r="AX5" s="223"/>
      <c r="AY5" s="223"/>
      <c r="AZ5" s="224"/>
      <c r="BA5" s="225" t="s">
        <v>2</v>
      </c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177" t="s">
        <v>8</v>
      </c>
      <c r="BQ5" s="178"/>
      <c r="BR5" s="178"/>
      <c r="BS5" s="226" t="s">
        <v>18</v>
      </c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8"/>
      <c r="CJ5" s="183" t="s">
        <v>0</v>
      </c>
      <c r="CK5" s="184"/>
      <c r="CL5" s="184"/>
      <c r="CM5" s="184"/>
      <c r="CN5" s="184"/>
      <c r="CO5" s="184"/>
      <c r="CP5" s="184"/>
      <c r="CQ5" s="184"/>
      <c r="CR5" s="270"/>
      <c r="CS5" s="226" t="s">
        <v>1</v>
      </c>
      <c r="CT5" s="227"/>
      <c r="CU5" s="227"/>
      <c r="CV5" s="227"/>
      <c r="CW5" s="227"/>
      <c r="CX5" s="227"/>
      <c r="CY5" s="227"/>
      <c r="CZ5" s="227"/>
      <c r="DA5" s="227"/>
      <c r="DB5" s="225" t="s">
        <v>19</v>
      </c>
      <c r="DC5" s="225"/>
      <c r="DD5" s="225"/>
      <c r="DE5" s="177" t="s">
        <v>20</v>
      </c>
      <c r="DF5" s="178"/>
      <c r="DG5" s="179"/>
      <c r="DH5" s="177" t="s">
        <v>21</v>
      </c>
      <c r="DI5" s="178"/>
      <c r="DJ5" s="179"/>
      <c r="DK5" s="201"/>
      <c r="DL5" s="205"/>
      <c r="DM5" s="206"/>
      <c r="DN5" s="207"/>
      <c r="DO5" s="229"/>
      <c r="DP5" s="229"/>
      <c r="DQ5" s="230"/>
      <c r="DR5" s="230"/>
      <c r="DS5" s="230"/>
      <c r="DT5" s="230"/>
      <c r="DU5" s="177" t="s">
        <v>22</v>
      </c>
      <c r="DV5" s="178"/>
      <c r="DW5" s="179"/>
      <c r="DX5" s="199"/>
      <c r="DY5" s="200"/>
      <c r="DZ5" s="200"/>
      <c r="EA5" s="200"/>
      <c r="EB5" s="200"/>
      <c r="EC5" s="200"/>
      <c r="ED5" s="200"/>
      <c r="EE5" s="200"/>
      <c r="EF5" s="200"/>
      <c r="EG5" s="201"/>
      <c r="EH5" s="216"/>
      <c r="EI5" s="217"/>
      <c r="EJ5" s="218"/>
    </row>
    <row r="6" spans="1:141" s="9" customFormat="1" ht="177.75" customHeight="1">
      <c r="A6" s="243"/>
      <c r="B6" s="134"/>
      <c r="C6" s="246"/>
      <c r="D6" s="246"/>
      <c r="E6" s="254"/>
      <c r="F6" s="255"/>
      <c r="G6" s="255"/>
      <c r="H6" s="255"/>
      <c r="I6" s="256"/>
      <c r="J6" s="263"/>
      <c r="K6" s="264"/>
      <c r="L6" s="264"/>
      <c r="M6" s="264"/>
      <c r="N6" s="265"/>
      <c r="O6" s="233" t="s">
        <v>240</v>
      </c>
      <c r="P6" s="234"/>
      <c r="Q6" s="234"/>
      <c r="R6" s="234"/>
      <c r="S6" s="235"/>
      <c r="T6" s="236" t="s">
        <v>237</v>
      </c>
      <c r="U6" s="237"/>
      <c r="V6" s="237"/>
      <c r="W6" s="237"/>
      <c r="X6" s="238"/>
      <c r="Y6" s="236" t="s">
        <v>236</v>
      </c>
      <c r="Z6" s="237"/>
      <c r="AA6" s="237"/>
      <c r="AB6" s="237"/>
      <c r="AC6" s="238"/>
      <c r="AD6" s="236" t="s">
        <v>235</v>
      </c>
      <c r="AE6" s="237"/>
      <c r="AF6" s="237"/>
      <c r="AG6" s="237"/>
      <c r="AH6" s="238"/>
      <c r="AI6" s="236" t="s">
        <v>244</v>
      </c>
      <c r="AJ6" s="237"/>
      <c r="AK6" s="237"/>
      <c r="AL6" s="237"/>
      <c r="AM6" s="238"/>
      <c r="AN6" s="236" t="s">
        <v>238</v>
      </c>
      <c r="AO6" s="237"/>
      <c r="AP6" s="237"/>
      <c r="AQ6" s="237"/>
      <c r="AR6" s="238"/>
      <c r="AS6" s="236" t="s">
        <v>239</v>
      </c>
      <c r="AT6" s="237"/>
      <c r="AU6" s="237"/>
      <c r="AV6" s="237"/>
      <c r="AW6" s="238"/>
      <c r="AX6" s="269" t="s">
        <v>29</v>
      </c>
      <c r="AY6" s="269"/>
      <c r="AZ6" s="269"/>
      <c r="BA6" s="185" t="s">
        <v>30</v>
      </c>
      <c r="BB6" s="186"/>
      <c r="BC6" s="186"/>
      <c r="BD6" s="185" t="s">
        <v>31</v>
      </c>
      <c r="BE6" s="186"/>
      <c r="BF6" s="187"/>
      <c r="BG6" s="188" t="s">
        <v>32</v>
      </c>
      <c r="BH6" s="189"/>
      <c r="BI6" s="190"/>
      <c r="BJ6" s="188" t="s">
        <v>33</v>
      </c>
      <c r="BK6" s="189"/>
      <c r="BL6" s="189"/>
      <c r="BM6" s="191" t="s">
        <v>34</v>
      </c>
      <c r="BN6" s="192"/>
      <c r="BO6" s="192"/>
      <c r="BP6" s="196"/>
      <c r="BQ6" s="197"/>
      <c r="BR6" s="197"/>
      <c r="BS6" s="193" t="s">
        <v>35</v>
      </c>
      <c r="BT6" s="194"/>
      <c r="BU6" s="194"/>
      <c r="BV6" s="194"/>
      <c r="BW6" s="195"/>
      <c r="BX6" s="182" t="s">
        <v>36</v>
      </c>
      <c r="BY6" s="182"/>
      <c r="BZ6" s="182"/>
      <c r="CA6" s="182" t="s">
        <v>37</v>
      </c>
      <c r="CB6" s="182"/>
      <c r="CC6" s="182"/>
      <c r="CD6" s="182" t="s">
        <v>38</v>
      </c>
      <c r="CE6" s="182"/>
      <c r="CF6" s="182"/>
      <c r="CG6" s="182" t="s">
        <v>39</v>
      </c>
      <c r="CH6" s="182"/>
      <c r="CI6" s="182"/>
      <c r="CJ6" s="182" t="s">
        <v>46</v>
      </c>
      <c r="CK6" s="182"/>
      <c r="CL6" s="182"/>
      <c r="CM6" s="183" t="s">
        <v>47</v>
      </c>
      <c r="CN6" s="184"/>
      <c r="CO6" s="184"/>
      <c r="CP6" s="182" t="s">
        <v>40</v>
      </c>
      <c r="CQ6" s="182"/>
      <c r="CR6" s="182"/>
      <c r="CS6" s="231" t="s">
        <v>41</v>
      </c>
      <c r="CT6" s="232"/>
      <c r="CU6" s="184"/>
      <c r="CV6" s="182" t="s">
        <v>42</v>
      </c>
      <c r="CW6" s="182"/>
      <c r="CX6" s="182"/>
      <c r="CY6" s="183" t="s">
        <v>48</v>
      </c>
      <c r="CZ6" s="184"/>
      <c r="DA6" s="184"/>
      <c r="DB6" s="225"/>
      <c r="DC6" s="225"/>
      <c r="DD6" s="225"/>
      <c r="DE6" s="196"/>
      <c r="DF6" s="197"/>
      <c r="DG6" s="198"/>
      <c r="DH6" s="196"/>
      <c r="DI6" s="197"/>
      <c r="DJ6" s="198"/>
      <c r="DK6" s="201"/>
      <c r="DL6" s="208"/>
      <c r="DM6" s="209"/>
      <c r="DN6" s="210"/>
      <c r="DO6" s="177" t="s">
        <v>49</v>
      </c>
      <c r="DP6" s="178"/>
      <c r="DQ6" s="179"/>
      <c r="DR6" s="177" t="s">
        <v>50</v>
      </c>
      <c r="DS6" s="178"/>
      <c r="DT6" s="179"/>
      <c r="DU6" s="196"/>
      <c r="DV6" s="197"/>
      <c r="DW6" s="198"/>
      <c r="DX6" s="177" t="s">
        <v>51</v>
      </c>
      <c r="DY6" s="178"/>
      <c r="DZ6" s="179"/>
      <c r="EA6" s="177" t="s">
        <v>52</v>
      </c>
      <c r="EB6" s="178"/>
      <c r="EC6" s="179"/>
      <c r="ED6" s="180" t="s">
        <v>53</v>
      </c>
      <c r="EE6" s="181"/>
      <c r="EF6" s="181"/>
      <c r="EG6" s="201"/>
      <c r="EH6" s="219"/>
      <c r="EI6" s="220"/>
      <c r="EJ6" s="221"/>
    </row>
    <row r="7" spans="1:141" s="10" customFormat="1" ht="36" customHeight="1">
      <c r="A7" s="243"/>
      <c r="B7" s="134"/>
      <c r="C7" s="246"/>
      <c r="D7" s="246"/>
      <c r="E7" s="170" t="s">
        <v>43</v>
      </c>
      <c r="F7" s="166" t="s">
        <v>55</v>
      </c>
      <c r="G7" s="176"/>
      <c r="H7" s="176"/>
      <c r="I7" s="167"/>
      <c r="J7" s="170" t="s">
        <v>43</v>
      </c>
      <c r="K7" s="166" t="s">
        <v>55</v>
      </c>
      <c r="L7" s="176"/>
      <c r="M7" s="176"/>
      <c r="N7" s="167"/>
      <c r="O7" s="170" t="s">
        <v>43</v>
      </c>
      <c r="P7" s="166" t="s">
        <v>55</v>
      </c>
      <c r="Q7" s="176"/>
      <c r="R7" s="176"/>
      <c r="S7" s="167"/>
      <c r="T7" s="170" t="s">
        <v>43</v>
      </c>
      <c r="U7" s="166" t="s">
        <v>55</v>
      </c>
      <c r="V7" s="176"/>
      <c r="W7" s="176"/>
      <c r="X7" s="167"/>
      <c r="Y7" s="170" t="s">
        <v>43</v>
      </c>
      <c r="Z7" s="166" t="s">
        <v>55</v>
      </c>
      <c r="AA7" s="176"/>
      <c r="AB7" s="176"/>
      <c r="AC7" s="167"/>
      <c r="AD7" s="170" t="s">
        <v>43</v>
      </c>
      <c r="AE7" s="166" t="s">
        <v>55</v>
      </c>
      <c r="AF7" s="176"/>
      <c r="AG7" s="176"/>
      <c r="AH7" s="167"/>
      <c r="AI7" s="170" t="s">
        <v>43</v>
      </c>
      <c r="AJ7" s="166" t="s">
        <v>55</v>
      </c>
      <c r="AK7" s="176"/>
      <c r="AL7" s="176"/>
      <c r="AM7" s="167"/>
      <c r="AN7" s="170" t="s">
        <v>43</v>
      </c>
      <c r="AO7" s="166" t="s">
        <v>55</v>
      </c>
      <c r="AP7" s="176"/>
      <c r="AQ7" s="176"/>
      <c r="AR7" s="167"/>
      <c r="AS7" s="170" t="s">
        <v>43</v>
      </c>
      <c r="AT7" s="166" t="s">
        <v>55</v>
      </c>
      <c r="AU7" s="176"/>
      <c r="AV7" s="176"/>
      <c r="AW7" s="167"/>
      <c r="AX7" s="170" t="s">
        <v>43</v>
      </c>
      <c r="AY7" s="172" t="s">
        <v>55</v>
      </c>
      <c r="AZ7" s="173"/>
      <c r="BA7" s="170" t="s">
        <v>43</v>
      </c>
      <c r="BB7" s="172" t="s">
        <v>55</v>
      </c>
      <c r="BC7" s="173"/>
      <c r="BD7" s="170" t="s">
        <v>43</v>
      </c>
      <c r="BE7" s="172" t="s">
        <v>55</v>
      </c>
      <c r="BF7" s="173"/>
      <c r="BG7" s="170" t="s">
        <v>43</v>
      </c>
      <c r="BH7" s="172" t="s">
        <v>55</v>
      </c>
      <c r="BI7" s="173"/>
      <c r="BJ7" s="170" t="s">
        <v>43</v>
      </c>
      <c r="BK7" s="172" t="s">
        <v>55</v>
      </c>
      <c r="BL7" s="173"/>
      <c r="BM7" s="170" t="s">
        <v>43</v>
      </c>
      <c r="BN7" s="172" t="s">
        <v>55</v>
      </c>
      <c r="BO7" s="173"/>
      <c r="BP7" s="170" t="s">
        <v>43</v>
      </c>
      <c r="BQ7" s="172" t="s">
        <v>55</v>
      </c>
      <c r="BR7" s="173"/>
      <c r="BS7" s="170" t="s">
        <v>43</v>
      </c>
      <c r="BT7" s="172" t="s">
        <v>55</v>
      </c>
      <c r="BU7" s="175"/>
      <c r="BV7" s="175"/>
      <c r="BW7" s="173"/>
      <c r="BX7" s="170" t="s">
        <v>43</v>
      </c>
      <c r="BY7" s="172" t="s">
        <v>55</v>
      </c>
      <c r="BZ7" s="173"/>
      <c r="CA7" s="170" t="s">
        <v>43</v>
      </c>
      <c r="CB7" s="172" t="s">
        <v>55</v>
      </c>
      <c r="CC7" s="173"/>
      <c r="CD7" s="170" t="s">
        <v>43</v>
      </c>
      <c r="CE7" s="172" t="s">
        <v>55</v>
      </c>
      <c r="CF7" s="173"/>
      <c r="CG7" s="170" t="s">
        <v>43</v>
      </c>
      <c r="CH7" s="172" t="s">
        <v>55</v>
      </c>
      <c r="CI7" s="173"/>
      <c r="CJ7" s="170" t="s">
        <v>43</v>
      </c>
      <c r="CK7" s="172" t="s">
        <v>55</v>
      </c>
      <c r="CL7" s="173"/>
      <c r="CM7" s="170" t="s">
        <v>43</v>
      </c>
      <c r="CN7" s="172" t="s">
        <v>55</v>
      </c>
      <c r="CO7" s="173"/>
      <c r="CP7" s="170" t="s">
        <v>43</v>
      </c>
      <c r="CQ7" s="172" t="s">
        <v>55</v>
      </c>
      <c r="CR7" s="173"/>
      <c r="CS7" s="170" t="s">
        <v>43</v>
      </c>
      <c r="CT7" s="172" t="s">
        <v>55</v>
      </c>
      <c r="CU7" s="173"/>
      <c r="CV7" s="170" t="s">
        <v>43</v>
      </c>
      <c r="CW7" s="172" t="s">
        <v>55</v>
      </c>
      <c r="CX7" s="173"/>
      <c r="CY7" s="170" t="s">
        <v>43</v>
      </c>
      <c r="CZ7" s="172" t="s">
        <v>55</v>
      </c>
      <c r="DA7" s="173"/>
      <c r="DB7" s="170" t="s">
        <v>43</v>
      </c>
      <c r="DC7" s="172" t="s">
        <v>55</v>
      </c>
      <c r="DD7" s="173"/>
      <c r="DE7" s="170" t="s">
        <v>43</v>
      </c>
      <c r="DF7" s="172" t="s">
        <v>55</v>
      </c>
      <c r="DG7" s="173"/>
      <c r="DH7" s="170" t="s">
        <v>43</v>
      </c>
      <c r="DI7" s="172" t="s">
        <v>55</v>
      </c>
      <c r="DJ7" s="173"/>
      <c r="DK7" s="174" t="s">
        <v>9</v>
      </c>
      <c r="DL7" s="170" t="s">
        <v>43</v>
      </c>
      <c r="DM7" s="172" t="s">
        <v>55</v>
      </c>
      <c r="DN7" s="173"/>
      <c r="DO7" s="170" t="s">
        <v>43</v>
      </c>
      <c r="DP7" s="172" t="s">
        <v>55</v>
      </c>
      <c r="DQ7" s="173"/>
      <c r="DR7" s="170" t="s">
        <v>43</v>
      </c>
      <c r="DS7" s="172" t="s">
        <v>55</v>
      </c>
      <c r="DT7" s="173"/>
      <c r="DU7" s="170" t="s">
        <v>43</v>
      </c>
      <c r="DV7" s="172" t="s">
        <v>55</v>
      </c>
      <c r="DW7" s="173"/>
      <c r="DX7" s="170" t="s">
        <v>43</v>
      </c>
      <c r="DY7" s="172" t="s">
        <v>55</v>
      </c>
      <c r="DZ7" s="173"/>
      <c r="EA7" s="170" t="s">
        <v>43</v>
      </c>
      <c r="EB7" s="172" t="s">
        <v>55</v>
      </c>
      <c r="EC7" s="173"/>
      <c r="ED7" s="170" t="s">
        <v>43</v>
      </c>
      <c r="EE7" s="172" t="s">
        <v>55</v>
      </c>
      <c r="EF7" s="173"/>
      <c r="EG7" s="201" t="s">
        <v>9</v>
      </c>
      <c r="EH7" s="170" t="s">
        <v>43</v>
      </c>
      <c r="EI7" s="172" t="s">
        <v>55</v>
      </c>
      <c r="EJ7" s="173"/>
    </row>
    <row r="8" spans="1:141" s="27" customFormat="1" ht="101.25" customHeight="1">
      <c r="A8" s="244"/>
      <c r="B8" s="135"/>
      <c r="C8" s="247"/>
      <c r="D8" s="247"/>
      <c r="E8" s="171"/>
      <c r="F8" s="35" t="s">
        <v>245</v>
      </c>
      <c r="G8" s="26" t="str">
        <f>L8</f>
        <v>փաստացի           (2ամիս)</v>
      </c>
      <c r="H8" s="36" t="s">
        <v>233</v>
      </c>
      <c r="I8" s="26" t="s">
        <v>54</v>
      </c>
      <c r="J8" s="171"/>
      <c r="K8" s="35" t="str">
        <f>F8</f>
        <v>ծրագիր (1-ին եռամսյակ)</v>
      </c>
      <c r="L8" s="26" t="s">
        <v>247</v>
      </c>
      <c r="M8" s="36" t="str">
        <f>H8</f>
        <v>կատ. %-ը 1-ին եռամսյակի  նկատմամբ</v>
      </c>
      <c r="N8" s="26" t="s">
        <v>54</v>
      </c>
      <c r="O8" s="171"/>
      <c r="P8" s="35" t="str">
        <f>K8</f>
        <v>ծրագիր (1-ին եռամսյակ)</v>
      </c>
      <c r="Q8" s="26" t="str">
        <f>L8</f>
        <v>փաստացի           (2ամիս)</v>
      </c>
      <c r="R8" s="36" t="str">
        <f>M8</f>
        <v>կատ. %-ը 1-ին եռամսյակի  նկատմամբ</v>
      </c>
      <c r="S8" s="26" t="s">
        <v>54</v>
      </c>
      <c r="T8" s="171"/>
      <c r="U8" s="35" t="str">
        <f>P8</f>
        <v>ծրագիր (1-ին եռամսյակ)</v>
      </c>
      <c r="V8" s="26" t="str">
        <f>Q8</f>
        <v>փաստացի           (2ամիս)</v>
      </c>
      <c r="W8" s="36" t="str">
        <f>R8</f>
        <v>կատ. %-ը 1-ին եռամսյակի  նկատմամբ</v>
      </c>
      <c r="X8" s="26" t="s">
        <v>54</v>
      </c>
      <c r="Y8" s="171"/>
      <c r="Z8" s="35" t="str">
        <f>U8</f>
        <v>ծրագիր (1-ին եռամսյակ)</v>
      </c>
      <c r="AA8" s="26" t="str">
        <f>V8</f>
        <v>փաստացի           (2ամիս)</v>
      </c>
      <c r="AB8" s="36" t="str">
        <f>W8</f>
        <v>կատ. %-ը 1-ին եռամսյակի  նկատմամբ</v>
      </c>
      <c r="AC8" s="26" t="s">
        <v>54</v>
      </c>
      <c r="AD8" s="171"/>
      <c r="AE8" s="35" t="str">
        <f>Z8</f>
        <v>ծրագիր (1-ին եռամսյակ)</v>
      </c>
      <c r="AF8" s="26" t="str">
        <f>AA8</f>
        <v>փաստացի           (2ամիս)</v>
      </c>
      <c r="AG8" s="36" t="str">
        <f>AB8</f>
        <v>կատ. %-ը 1-ին եռամսյակի  նկատմամբ</v>
      </c>
      <c r="AH8" s="26" t="s">
        <v>54</v>
      </c>
      <c r="AI8" s="171"/>
      <c r="AJ8" s="35" t="str">
        <f>Z8</f>
        <v>ծրագիր (1-ին եռամսյակ)</v>
      </c>
      <c r="AK8" s="26" t="str">
        <f>AA8</f>
        <v>փաստացի           (2ամիս)</v>
      </c>
      <c r="AL8" s="36" t="str">
        <f>AB8</f>
        <v>կատ. %-ը 1-ին եռամսյակի  նկատմամբ</v>
      </c>
      <c r="AM8" s="26" t="s">
        <v>54</v>
      </c>
      <c r="AN8" s="171"/>
      <c r="AO8" s="35" t="str">
        <f>AJ8</f>
        <v>ծրագիր (1-ին եռամսյակ)</v>
      </c>
      <c r="AP8" s="26" t="str">
        <f>AK8</f>
        <v>փաստացի           (2ամիս)</v>
      </c>
      <c r="AQ8" s="26" t="str">
        <f>AL8</f>
        <v>կատ. %-ը 1-ին եռամսյակի  նկատմամբ</v>
      </c>
      <c r="AR8" s="26" t="s">
        <v>54</v>
      </c>
      <c r="AS8" s="171"/>
      <c r="AT8" s="35" t="str">
        <f>AO8</f>
        <v>ծրագիր (1-ին եռամսյակ)</v>
      </c>
      <c r="AU8" s="26" t="str">
        <f>AP8</f>
        <v>փաստացի           (2ամիս)</v>
      </c>
      <c r="AV8" s="36" t="str">
        <f>AQ8</f>
        <v>կատ. %-ը 1-ին եռամսյակի  նկատմամբ</v>
      </c>
      <c r="AW8" s="26" t="s">
        <v>54</v>
      </c>
      <c r="AX8" s="171"/>
      <c r="AY8" s="35" t="str">
        <f>AT8</f>
        <v>ծրագիր (1-ին եռամսյակ)</v>
      </c>
      <c r="AZ8" s="26" t="str">
        <f>AU8</f>
        <v>փաստացի           (2ամիս)</v>
      </c>
      <c r="BA8" s="171"/>
      <c r="BB8" s="35" t="str">
        <f>AY8</f>
        <v>ծրագիր (1-ին եռամսյակ)</v>
      </c>
      <c r="BC8" s="26" t="str">
        <f>AZ8</f>
        <v>փաստացի           (2ամիս)</v>
      </c>
      <c r="BD8" s="171"/>
      <c r="BE8" s="35" t="str">
        <f>BB8</f>
        <v>ծրագիր (1-ին եռամսյակ)</v>
      </c>
      <c r="BF8" s="26" t="str">
        <f>BC8</f>
        <v>փաստացի           (2ամիս)</v>
      </c>
      <c r="BG8" s="171"/>
      <c r="BH8" s="35" t="str">
        <f>BE8</f>
        <v>ծրագիր (1-ին եռամսյակ)</v>
      </c>
      <c r="BI8" s="26" t="str">
        <f>BC8</f>
        <v>փաստացի           (2ամիս)</v>
      </c>
      <c r="BJ8" s="171"/>
      <c r="BK8" s="35" t="str">
        <f>BH8</f>
        <v>ծրագիր (1-ին եռամսյակ)</v>
      </c>
      <c r="BL8" s="26" t="str">
        <f>BI8</f>
        <v>փաստացի           (2ամիս)</v>
      </c>
      <c r="BM8" s="171"/>
      <c r="BN8" s="35" t="str">
        <f>BK8</f>
        <v>ծրագիր (1-ին եռամսյակ)</v>
      </c>
      <c r="BO8" s="26" t="str">
        <f>BL8</f>
        <v>փաստացի           (2ամիս)</v>
      </c>
      <c r="BP8" s="171"/>
      <c r="BQ8" s="35" t="str">
        <f>BN8</f>
        <v>ծրագիր (1-ին եռամսյակ)</v>
      </c>
      <c r="BR8" s="26" t="str">
        <f>BL8</f>
        <v>փաստացի           (2ամիս)</v>
      </c>
      <c r="BS8" s="171"/>
      <c r="BT8" s="35" t="str">
        <f>BQ8</f>
        <v>ծրագիր (1-ին եռամսյակ)</v>
      </c>
      <c r="BU8" s="26" t="str">
        <f>BR8</f>
        <v>փաստացի           (2ամիս)</v>
      </c>
      <c r="BV8" s="36" t="str">
        <f>AQ8</f>
        <v>կատ. %-ը 1-ին եռամսյակի  նկատմամբ</v>
      </c>
      <c r="BW8" s="26" t="s">
        <v>54</v>
      </c>
      <c r="BX8" s="171"/>
      <c r="BY8" s="35" t="str">
        <f>BT8</f>
        <v>ծրագիր (1-ին եռամսյակ)</v>
      </c>
      <c r="BZ8" s="26" t="str">
        <f>BU8</f>
        <v>փաստացի           (2ամիս)</v>
      </c>
      <c r="CA8" s="171"/>
      <c r="CB8" s="35" t="str">
        <f>BY8</f>
        <v>ծրագիր (1-ին եռամսյակ)</v>
      </c>
      <c r="CC8" s="26" t="str">
        <f>BZ8</f>
        <v>փաստացի           (2ամիս)</v>
      </c>
      <c r="CD8" s="171"/>
      <c r="CE8" s="35" t="str">
        <f>CB8</f>
        <v>ծրագիր (1-ին եռամսյակ)</v>
      </c>
      <c r="CF8" s="26" t="str">
        <f>CC8</f>
        <v>փաստացի           (2ամիս)</v>
      </c>
      <c r="CG8" s="171"/>
      <c r="CH8" s="35" t="str">
        <f>CE8</f>
        <v>ծրագիր (1-ին եռամսյակ)</v>
      </c>
      <c r="CI8" s="26" t="str">
        <f>CF8</f>
        <v>փաստացի           (2ամիս)</v>
      </c>
      <c r="CJ8" s="171"/>
      <c r="CK8" s="35" t="str">
        <f>CH8</f>
        <v>ծրագիր (1-ին եռամսյակ)</v>
      </c>
      <c r="CL8" s="26" t="str">
        <f>CI8</f>
        <v>փաստացի           (2ամիս)</v>
      </c>
      <c r="CM8" s="171"/>
      <c r="CN8" s="35" t="str">
        <f>CK8</f>
        <v>ծրագիր (1-ին եռամսյակ)</v>
      </c>
      <c r="CO8" s="26" t="str">
        <f>CL8</f>
        <v>փաստացի           (2ամիս)</v>
      </c>
      <c r="CP8" s="171"/>
      <c r="CQ8" s="35" t="str">
        <f>CN8</f>
        <v>ծրագիր (1-ին եռամսյակ)</v>
      </c>
      <c r="CR8" s="26" t="str">
        <f>CO8</f>
        <v>փաստացի           (2ամիս)</v>
      </c>
      <c r="CS8" s="171"/>
      <c r="CT8" s="35" t="str">
        <f>CQ8</f>
        <v>ծրագիր (1-ին եռամսյակ)</v>
      </c>
      <c r="CU8" s="26" t="str">
        <f>CR8</f>
        <v>փաստացի           (2ամիս)</v>
      </c>
      <c r="CV8" s="171"/>
      <c r="CW8" s="35" t="str">
        <f>CT8</f>
        <v>ծրագիր (1-ին եռամսյակ)</v>
      </c>
      <c r="CX8" s="26" t="str">
        <f>CU8</f>
        <v>փաստացի           (2ամիս)</v>
      </c>
      <c r="CY8" s="171"/>
      <c r="CZ8" s="35" t="str">
        <f>CW8</f>
        <v>ծրագիր (1-ին եռամսյակ)</v>
      </c>
      <c r="DA8" s="26" t="str">
        <f>CX8</f>
        <v>փաստացի           (2ամիս)</v>
      </c>
      <c r="DB8" s="171"/>
      <c r="DC8" s="35" t="str">
        <f>CZ8</f>
        <v>ծրագիր (1-ին եռամսյակ)</v>
      </c>
      <c r="DD8" s="26" t="str">
        <f>DA8</f>
        <v>փաստացի           (2ամիս)</v>
      </c>
      <c r="DE8" s="171"/>
      <c r="DF8" s="35" t="str">
        <f>DC8</f>
        <v>ծրագիր (1-ին եռամսյակ)</v>
      </c>
      <c r="DG8" s="26" t="str">
        <f>DD8</f>
        <v>փաստացի           (2ամիս)</v>
      </c>
      <c r="DH8" s="171"/>
      <c r="DI8" s="35" t="str">
        <f>DF8</f>
        <v>ծրագիր (1-ին եռամսյակ)</v>
      </c>
      <c r="DJ8" s="26" t="str">
        <f>DG8</f>
        <v>փաստացի           (2ամիս)</v>
      </c>
      <c r="DK8" s="174"/>
      <c r="DL8" s="171"/>
      <c r="DM8" s="35" t="str">
        <f>DI8</f>
        <v>ծրագիր (1-ին եռամսյակ)</v>
      </c>
      <c r="DN8" s="26" t="str">
        <f>DJ8</f>
        <v>փաստացի           (2ամիս)</v>
      </c>
      <c r="DO8" s="171"/>
      <c r="DP8" s="35" t="str">
        <f>DM8</f>
        <v>ծրագիր (1-ին եռամսյակ)</v>
      </c>
      <c r="DQ8" s="26" t="str">
        <f>DN8</f>
        <v>փաստացի           (2ամիս)</v>
      </c>
      <c r="DR8" s="171"/>
      <c r="DS8" s="35" t="str">
        <f>DP8</f>
        <v>ծրագիր (1-ին եռամսյակ)</v>
      </c>
      <c r="DT8" s="26" t="str">
        <f>DQ8</f>
        <v>փաստացի           (2ամիս)</v>
      </c>
      <c r="DU8" s="171"/>
      <c r="DV8" s="35" t="str">
        <f>DS8</f>
        <v>ծրագիր (1-ին եռամսյակ)</v>
      </c>
      <c r="DW8" s="26" t="str">
        <f>DT8</f>
        <v>փաստացի           (2ամիս)</v>
      </c>
      <c r="DX8" s="171"/>
      <c r="DY8" s="35" t="str">
        <f>DV8</f>
        <v>ծրագիր (1-ին եռամսյակ)</v>
      </c>
      <c r="DZ8" s="26" t="str">
        <f>DW8</f>
        <v>փաստացի           (2ամիս)</v>
      </c>
      <c r="EA8" s="171"/>
      <c r="EB8" s="35" t="str">
        <f>DY8</f>
        <v>ծրագիր (1-ին եռամսյակ)</v>
      </c>
      <c r="EC8" s="26" t="str">
        <f>DZ8</f>
        <v>փաստացի           (2ամիս)</v>
      </c>
      <c r="ED8" s="171"/>
      <c r="EE8" s="35" t="str">
        <f>EB8</f>
        <v>ծրագիր (1-ին եռամսյակ)</v>
      </c>
      <c r="EF8" s="26" t="str">
        <f>EC8</f>
        <v>փաստացի           (2ամիս)</v>
      </c>
      <c r="EG8" s="201"/>
      <c r="EH8" s="171"/>
      <c r="EI8" s="35" t="str">
        <f>EE8</f>
        <v>ծրագիր (1-ին եռամսյակ)</v>
      </c>
      <c r="EJ8" s="26" t="str">
        <f>EF8</f>
        <v>փաստացի           (2ամիս)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29" t="s">
        <v>56</v>
      </c>
      <c r="C10" s="121">
        <v>400492.2</v>
      </c>
      <c r="D10" s="121">
        <v>12355.3</v>
      </c>
      <c r="E10" s="119">
        <f t="shared" ref="E10:E17" si="0">DL10+EH10-ED10</f>
        <v>5218997.3000000007</v>
      </c>
      <c r="F10" s="120">
        <f>E10/12*3</f>
        <v>1304749.3250000002</v>
      </c>
      <c r="G10" s="114">
        <f t="shared" ref="G10:G17" si="1">DN10+EJ10-EF10</f>
        <v>571026.19999999995</v>
      </c>
      <c r="H10" s="114">
        <f t="shared" ref="H10:H18" si="2">G10/F10*100</f>
        <v>43.765203710682115</v>
      </c>
      <c r="I10" s="114">
        <f t="shared" ref="I10:I18" si="3">G10/E10*100</f>
        <v>10.941300927670529</v>
      </c>
      <c r="J10" s="114">
        <f t="shared" ref="J10:L17" si="4">T10+Y10+AD10+AI10+AN10+AS10+AX10+BP10+BX10+CA10+CD10+CG10+CJ10+CP10+CS10+CY10+DB10+DH10</f>
        <v>1130000</v>
      </c>
      <c r="K10" s="114">
        <f t="shared" si="4"/>
        <v>282500</v>
      </c>
      <c r="L10" s="114">
        <f t="shared" si="4"/>
        <v>210595.4</v>
      </c>
      <c r="M10" s="114">
        <f t="shared" ref="M10:M18" si="5">L10/K10*100</f>
        <v>74.547044247787611</v>
      </c>
      <c r="N10" s="114">
        <f t="shared" ref="N10:N18" si="6">L10/J10*100</f>
        <v>18.636761061946903</v>
      </c>
      <c r="O10" s="114">
        <f t="shared" ref="O10:O17" si="7">T10+Y10+AD10</f>
        <v>280000</v>
      </c>
      <c r="P10" s="120">
        <f>O10/12*3</f>
        <v>70000</v>
      </c>
      <c r="Q10" s="120">
        <f t="shared" ref="Q10:Q17" si="8">V10+AA10+AF10</f>
        <v>37893.1</v>
      </c>
      <c r="R10" s="114">
        <f t="shared" ref="R10:R18" si="9">Q10/P10*100</f>
        <v>54.132999999999996</v>
      </c>
      <c r="S10" s="113">
        <f t="shared" ref="S10:S18" si="10">Q10/O10*100</f>
        <v>13.533249999999999</v>
      </c>
      <c r="T10" s="122">
        <v>40000</v>
      </c>
      <c r="U10" s="120">
        <f>T10/12*3</f>
        <v>10000</v>
      </c>
      <c r="V10" s="122">
        <v>7378.5</v>
      </c>
      <c r="W10" s="114">
        <f t="shared" ref="W10:W16" si="11">V10/U10*100</f>
        <v>73.784999999999997</v>
      </c>
      <c r="X10" s="113">
        <f t="shared" ref="X10:X16" si="12">V10/T10*100</f>
        <v>18.446249999999999</v>
      </c>
      <c r="Y10" s="122">
        <v>60000</v>
      </c>
      <c r="Z10" s="120">
        <f>Y10/12*3</f>
        <v>15000</v>
      </c>
      <c r="AA10" s="122">
        <v>6462.8</v>
      </c>
      <c r="AB10" s="114">
        <f t="shared" ref="AB10:AB18" si="13">AA10/Z10*100</f>
        <v>43.085333333333338</v>
      </c>
      <c r="AC10" s="113">
        <f t="shared" ref="AC10:AC16" si="14">AA10/Y10*100</f>
        <v>10.771333333333335</v>
      </c>
      <c r="AD10" s="122">
        <v>180000</v>
      </c>
      <c r="AE10" s="120">
        <f>AD10/12*3</f>
        <v>45000</v>
      </c>
      <c r="AF10" s="122">
        <v>24051.8</v>
      </c>
      <c r="AG10" s="114">
        <f t="shared" ref="AG10:AG16" si="15">AF10/AE10*100</f>
        <v>53.448444444444441</v>
      </c>
      <c r="AH10" s="113">
        <f t="shared" ref="AH10:AH16" si="16">AF10/AD10*100</f>
        <v>13.36211111111111</v>
      </c>
      <c r="AI10" s="122">
        <v>403000</v>
      </c>
      <c r="AJ10" s="120">
        <f>AI10/12*3</f>
        <v>100750</v>
      </c>
      <c r="AK10" s="122">
        <v>117584.2</v>
      </c>
      <c r="AL10" s="114">
        <f t="shared" ref="AL10:AL16" si="17">AK10/AJ10*100</f>
        <v>116.70888337468983</v>
      </c>
      <c r="AM10" s="113">
        <f t="shared" ref="AM10:AM16" si="18">AK10/AI10*100</f>
        <v>29.177220843672458</v>
      </c>
      <c r="AN10" s="121">
        <v>41200</v>
      </c>
      <c r="AO10" s="120">
        <f>AN10/12*3</f>
        <v>10300</v>
      </c>
      <c r="AP10" s="121">
        <v>6016.4</v>
      </c>
      <c r="AQ10" s="114">
        <f t="shared" ref="AQ10:AQ16" si="19">AP10/AO10*100</f>
        <v>58.411650485436894</v>
      </c>
      <c r="AR10" s="113">
        <f t="shared" ref="AR10:AR16" si="20">AP10/AN10*100</f>
        <v>14.602912621359224</v>
      </c>
      <c r="AS10" s="121">
        <v>27000</v>
      </c>
      <c r="AT10" s="120">
        <f>AS10/12*3</f>
        <v>6750</v>
      </c>
      <c r="AU10" s="121">
        <v>3478.7</v>
      </c>
      <c r="AV10" s="114">
        <f t="shared" ref="AV10:AV16" si="21">AU10/AT10*100</f>
        <v>51.536296296296292</v>
      </c>
      <c r="AW10" s="113">
        <f t="shared" ref="AW10:AW16" si="22">AU10/AS10*100</f>
        <v>12.884074074074073</v>
      </c>
      <c r="AX10" s="38">
        <v>0</v>
      </c>
      <c r="AY10" s="120">
        <f>AX10/12*3</f>
        <v>0</v>
      </c>
      <c r="AZ10" s="121">
        <v>0</v>
      </c>
      <c r="BA10" s="38">
        <v>0</v>
      </c>
      <c r="BB10" s="120">
        <f>BA10/12*3</f>
        <v>0</v>
      </c>
      <c r="BC10" s="121">
        <v>0</v>
      </c>
      <c r="BD10" s="121">
        <v>2159764.7000000002</v>
      </c>
      <c r="BE10" s="120">
        <f>BD10/12*3</f>
        <v>539941.17500000005</v>
      </c>
      <c r="BF10" s="50">
        <v>359960.8</v>
      </c>
      <c r="BG10" s="38">
        <v>0</v>
      </c>
      <c r="BH10" s="120">
        <f>BG10/12*3</f>
        <v>0</v>
      </c>
      <c r="BI10" s="115">
        <v>0</v>
      </c>
      <c r="BJ10" s="121">
        <v>4575.5</v>
      </c>
      <c r="BK10" s="120">
        <f>BJ10/12*3</f>
        <v>1143.875</v>
      </c>
      <c r="BL10" s="121">
        <v>470</v>
      </c>
      <c r="BM10" s="38">
        <v>0</v>
      </c>
      <c r="BN10" s="120">
        <f>BM10/12*3</f>
        <v>0</v>
      </c>
      <c r="BO10" s="121">
        <v>0</v>
      </c>
      <c r="BP10" s="121">
        <v>0</v>
      </c>
      <c r="BQ10" s="120">
        <f>BP10/12*3</f>
        <v>0</v>
      </c>
      <c r="BR10" s="121">
        <v>0</v>
      </c>
      <c r="BS10" s="114">
        <f t="shared" ref="BS10:BS17" si="23">BX10+CA10+CD10+CG10</f>
        <v>52600</v>
      </c>
      <c r="BT10" s="120">
        <f>BS10/12*3</f>
        <v>13150</v>
      </c>
      <c r="BU10" s="114">
        <f t="shared" ref="BU10:BU17" si="24">BZ10+CC10+CF10+CI10</f>
        <v>6833.2</v>
      </c>
      <c r="BV10" s="114">
        <f t="shared" ref="BV10:BV16" si="25">BU10/BT10*100</f>
        <v>51.963498098859318</v>
      </c>
      <c r="BW10" s="113">
        <f t="shared" ref="BW10:BW16" si="26">BU10/BS10*100</f>
        <v>12.99087452471483</v>
      </c>
      <c r="BX10" s="121">
        <v>36000</v>
      </c>
      <c r="BY10" s="120">
        <f>BX10/12*3</f>
        <v>9000</v>
      </c>
      <c r="BZ10" s="121">
        <v>3403.4</v>
      </c>
      <c r="CA10" s="121">
        <v>6000</v>
      </c>
      <c r="CB10" s="120">
        <f>CA10/12*3</f>
        <v>1500</v>
      </c>
      <c r="CC10" s="112">
        <v>1479</v>
      </c>
      <c r="CD10" s="110">
        <v>8000</v>
      </c>
      <c r="CE10" s="120">
        <f>CD10/12*3</f>
        <v>2000</v>
      </c>
      <c r="CF10" s="121">
        <v>876.1</v>
      </c>
      <c r="CG10" s="121">
        <v>2600</v>
      </c>
      <c r="CH10" s="120">
        <f>CG10/12*3</f>
        <v>650</v>
      </c>
      <c r="CI10" s="121">
        <v>1074.7</v>
      </c>
      <c r="CJ10" s="121">
        <v>0</v>
      </c>
      <c r="CK10" s="120">
        <f>CJ10/12*3</f>
        <v>0</v>
      </c>
      <c r="CL10" s="121">
        <v>0</v>
      </c>
      <c r="CM10" s="110">
        <v>3998</v>
      </c>
      <c r="CN10" s="120">
        <f>CM10/12*3</f>
        <v>999.5</v>
      </c>
      <c r="CO10" s="121">
        <v>0</v>
      </c>
      <c r="CP10" s="111">
        <v>0</v>
      </c>
      <c r="CQ10" s="120">
        <f>CP10/12*3</f>
        <v>0</v>
      </c>
      <c r="CR10" s="121">
        <v>0</v>
      </c>
      <c r="CS10" s="121">
        <v>283200</v>
      </c>
      <c r="CT10" s="120">
        <f>CS10/12*3</f>
        <v>70800</v>
      </c>
      <c r="CU10" s="121">
        <v>28354.6</v>
      </c>
      <c r="CV10" s="121">
        <v>88000</v>
      </c>
      <c r="CW10" s="120">
        <f>CV10/12*3</f>
        <v>22000</v>
      </c>
      <c r="CX10" s="121">
        <v>5623.6</v>
      </c>
      <c r="CY10" s="111">
        <v>25000</v>
      </c>
      <c r="CZ10" s="120">
        <f>CY10/12*3</f>
        <v>6250</v>
      </c>
      <c r="DA10" s="121">
        <v>8931.7999999999993</v>
      </c>
      <c r="DB10" s="121">
        <v>10000</v>
      </c>
      <c r="DC10" s="120">
        <f>DB10/12*3</f>
        <v>2500</v>
      </c>
      <c r="DD10" s="121">
        <v>0</v>
      </c>
      <c r="DE10" s="42">
        <v>0</v>
      </c>
      <c r="DF10" s="120">
        <f>DE10/12*3</f>
        <v>0</v>
      </c>
      <c r="DG10" s="121">
        <v>0</v>
      </c>
      <c r="DH10" s="121">
        <v>8000</v>
      </c>
      <c r="DI10" s="120">
        <f>DH10/12*3</f>
        <v>2000</v>
      </c>
      <c r="DJ10" s="50">
        <v>1503.4</v>
      </c>
      <c r="DK10" s="121"/>
      <c r="DL10" s="114">
        <f t="shared" ref="DL10:DN11" si="27">T10+Y10+AD10+AI10+AN10+AS10+AX10+BA10+BD10+BG10+BJ10+BM10+BP10+BX10+CA10+CD10+CG10+CJ10+CM10+CP10+CS10+CY10+DB10+DE10+DH10</f>
        <v>3298338.2</v>
      </c>
      <c r="DM10" s="114">
        <f t="shared" si="27"/>
        <v>824584.55</v>
      </c>
      <c r="DN10" s="114">
        <f t="shared" si="27"/>
        <v>571026.19999999995</v>
      </c>
      <c r="DO10" s="121">
        <v>0</v>
      </c>
      <c r="DP10" s="120">
        <f>DO10/12*3</f>
        <v>0</v>
      </c>
      <c r="DQ10" s="121">
        <v>0</v>
      </c>
      <c r="DR10" s="121">
        <v>1920659.1</v>
      </c>
      <c r="DS10" s="120">
        <f>DR10/12*3</f>
        <v>480164.77500000002</v>
      </c>
      <c r="DT10" s="121">
        <v>0</v>
      </c>
      <c r="DU10" s="121">
        <v>0</v>
      </c>
      <c r="DV10" s="120">
        <f>DU10/12*3</f>
        <v>0</v>
      </c>
      <c r="DW10" s="121">
        <v>0</v>
      </c>
      <c r="DX10" s="121">
        <v>0</v>
      </c>
      <c r="DY10" s="120">
        <f>DX10/12*3</f>
        <v>0</v>
      </c>
      <c r="DZ10" s="121">
        <v>0</v>
      </c>
      <c r="EA10" s="42">
        <v>0</v>
      </c>
      <c r="EB10" s="120">
        <f>EA10/12*3</f>
        <v>0</v>
      </c>
      <c r="EC10" s="121">
        <v>0</v>
      </c>
      <c r="ED10" s="121">
        <v>0</v>
      </c>
      <c r="EE10" s="120">
        <f>ED10/12*3</f>
        <v>0</v>
      </c>
      <c r="EF10" s="50">
        <v>0</v>
      </c>
      <c r="EG10" s="121">
        <v>0</v>
      </c>
      <c r="EH10" s="114">
        <f t="shared" ref="EH10:EH17" si="28">DO10+DR10+DU10+DX10+EA10+ED10</f>
        <v>1920659.1</v>
      </c>
      <c r="EI10" s="120">
        <f>EH10/12*3</f>
        <v>480164.77500000002</v>
      </c>
      <c r="EJ10" s="121">
        <f t="shared" ref="EJ10:EJ17" si="29">DQ10+DT10+DW10+DZ10+EC10+EF10+EG10</f>
        <v>0</v>
      </c>
    </row>
    <row r="11" spans="1:141" s="14" customFormat="1" ht="20.25" customHeight="1">
      <c r="A11" s="21">
        <v>2</v>
      </c>
      <c r="B11" s="129" t="s">
        <v>73</v>
      </c>
      <c r="C11" s="121">
        <v>20996.9</v>
      </c>
      <c r="D11" s="121">
        <v>0</v>
      </c>
      <c r="E11" s="119">
        <f t="shared" si="0"/>
        <v>51145.8</v>
      </c>
      <c r="F11" s="120">
        <f t="shared" ref="F11:F18" si="30">E11/12*3</f>
        <v>12786.45</v>
      </c>
      <c r="G11" s="114">
        <f t="shared" si="1"/>
        <v>7740.2999999999993</v>
      </c>
      <c r="H11" s="114">
        <f t="shared" si="2"/>
        <v>60.535175908872276</v>
      </c>
      <c r="I11" s="114">
        <f t="shared" si="3"/>
        <v>15.133793977218069</v>
      </c>
      <c r="J11" s="114">
        <f>T11+Y11+AD11+AI11+AN11+AS11+AX11+BP11+BX11+CA11+CD11+CG11+CJ11+CP11+CS11+CY11+DB11+DH11</f>
        <v>8880.7000000000007</v>
      </c>
      <c r="K11" s="114">
        <f t="shared" si="4"/>
        <v>2220.1750000000002</v>
      </c>
      <c r="L11" s="114">
        <f t="shared" si="4"/>
        <v>682.1</v>
      </c>
      <c r="M11" s="114">
        <f t="shared" si="5"/>
        <v>30.722803382616231</v>
      </c>
      <c r="N11" s="114">
        <f t="shared" si="6"/>
        <v>7.6807008456540578</v>
      </c>
      <c r="O11" s="114">
        <f>T11+Y11+AD11</f>
        <v>5405.7000000000007</v>
      </c>
      <c r="P11" s="120">
        <f t="shared" ref="P11:P21" si="31">O11/12*3</f>
        <v>1351.4250000000002</v>
      </c>
      <c r="Q11" s="120">
        <f t="shared" si="8"/>
        <v>21.1</v>
      </c>
      <c r="R11" s="114">
        <f t="shared" si="9"/>
        <v>1.5613149083374955</v>
      </c>
      <c r="S11" s="113">
        <f t="shared" si="10"/>
        <v>0.39032872708437388</v>
      </c>
      <c r="T11" s="122">
        <v>0</v>
      </c>
      <c r="U11" s="120">
        <f t="shared" ref="U11:U18" si="32">T11/12*3</f>
        <v>0</v>
      </c>
      <c r="V11" s="122">
        <v>0</v>
      </c>
      <c r="W11" s="114" t="e">
        <f t="shared" si="11"/>
        <v>#DIV/0!</v>
      </c>
      <c r="X11" s="113" t="e">
        <f t="shared" si="12"/>
        <v>#DIV/0!</v>
      </c>
      <c r="Y11" s="122">
        <v>1336.4</v>
      </c>
      <c r="Z11" s="120">
        <f t="shared" ref="Z11:Z18" si="33">Y11/12*3</f>
        <v>334.1</v>
      </c>
      <c r="AA11" s="122">
        <v>1</v>
      </c>
      <c r="AB11" s="114">
        <f t="shared" si="13"/>
        <v>0.29931158335827596</v>
      </c>
      <c r="AC11" s="113">
        <f t="shared" si="14"/>
        <v>7.4827895839568989E-2</v>
      </c>
      <c r="AD11" s="122">
        <v>4069.3</v>
      </c>
      <c r="AE11" s="120">
        <f t="shared" ref="AE11:AE21" si="34">AD11/12*3</f>
        <v>1017.325</v>
      </c>
      <c r="AF11" s="122">
        <v>20.100000000000001</v>
      </c>
      <c r="AG11" s="114">
        <f t="shared" si="15"/>
        <v>1.9757697884156982</v>
      </c>
      <c r="AH11" s="113">
        <f t="shared" si="16"/>
        <v>0.49394244710392454</v>
      </c>
      <c r="AI11" s="122">
        <v>2800</v>
      </c>
      <c r="AJ11" s="120">
        <f t="shared" ref="AJ11:AJ21" si="35">AI11/12*3</f>
        <v>700</v>
      </c>
      <c r="AK11" s="122">
        <v>630.6</v>
      </c>
      <c r="AL11" s="114">
        <f t="shared" si="17"/>
        <v>90.085714285714289</v>
      </c>
      <c r="AM11" s="113">
        <f t="shared" si="18"/>
        <v>22.521428571428572</v>
      </c>
      <c r="AN11" s="121">
        <v>45</v>
      </c>
      <c r="AO11" s="120">
        <f t="shared" ref="AO11:AO18" si="36">AN11/12*3</f>
        <v>11.25</v>
      </c>
      <c r="AP11" s="121">
        <v>0</v>
      </c>
      <c r="AQ11" s="114">
        <f t="shared" si="19"/>
        <v>0</v>
      </c>
      <c r="AR11" s="113">
        <f t="shared" si="20"/>
        <v>0</v>
      </c>
      <c r="AS11" s="121">
        <v>0</v>
      </c>
      <c r="AT11" s="120">
        <f t="shared" ref="AT11:AT18" si="37">AS11/12*3</f>
        <v>0</v>
      </c>
      <c r="AU11" s="121"/>
      <c r="AV11" s="114" t="e">
        <f t="shared" si="21"/>
        <v>#DIV/0!</v>
      </c>
      <c r="AW11" s="113" t="e">
        <f t="shared" si="22"/>
        <v>#DIV/0!</v>
      </c>
      <c r="AX11" s="38">
        <v>0</v>
      </c>
      <c r="AY11" s="120">
        <f t="shared" ref="AY11:AY21" si="38">AX11/12*3</f>
        <v>0</v>
      </c>
      <c r="AZ11" s="121">
        <v>0</v>
      </c>
      <c r="BA11" s="121">
        <v>0</v>
      </c>
      <c r="BB11" s="120">
        <f t="shared" ref="BB11:BB21" si="39">BA11/12*3</f>
        <v>0</v>
      </c>
      <c r="BC11" s="121">
        <v>0</v>
      </c>
      <c r="BD11" s="121">
        <v>42265.1</v>
      </c>
      <c r="BE11" s="120">
        <f t="shared" ref="BE11:BE21" si="40">BD11/12*3</f>
        <v>10566.275</v>
      </c>
      <c r="BF11" s="121">
        <v>7044.2</v>
      </c>
      <c r="BG11" s="38">
        <v>0</v>
      </c>
      <c r="BH11" s="120">
        <f t="shared" ref="BH11:BH18" si="41">BG11/12*3</f>
        <v>0</v>
      </c>
      <c r="BI11" s="115">
        <v>0</v>
      </c>
      <c r="BJ11" s="121">
        <v>0</v>
      </c>
      <c r="BK11" s="120">
        <f t="shared" ref="BK11:BK18" si="42">BJ11/12*3</f>
        <v>0</v>
      </c>
      <c r="BL11" s="121">
        <v>0</v>
      </c>
      <c r="BM11" s="38">
        <v>0</v>
      </c>
      <c r="BN11" s="120">
        <f t="shared" ref="BN11:BN18" si="43">BM11/12*3</f>
        <v>0</v>
      </c>
      <c r="BO11" s="121">
        <v>0</v>
      </c>
      <c r="BP11" s="121">
        <v>0</v>
      </c>
      <c r="BQ11" s="120">
        <f t="shared" ref="BQ11:BQ18" si="44">BP11/12*3</f>
        <v>0</v>
      </c>
      <c r="BR11" s="121">
        <v>0</v>
      </c>
      <c r="BS11" s="114">
        <f t="shared" si="23"/>
        <v>630</v>
      </c>
      <c r="BT11" s="120">
        <f t="shared" ref="BT11:BT18" si="45">BS11/12*3</f>
        <v>157.5</v>
      </c>
      <c r="BU11" s="114">
        <f t="shared" si="24"/>
        <v>30.4</v>
      </c>
      <c r="BV11" s="114">
        <f t="shared" si="25"/>
        <v>19.301587301587301</v>
      </c>
      <c r="BW11" s="113">
        <f t="shared" si="26"/>
        <v>4.8253968253968251</v>
      </c>
      <c r="BX11" s="121">
        <v>630</v>
      </c>
      <c r="BY11" s="120">
        <f t="shared" ref="BY11:BY18" si="46">BX11/12*3</f>
        <v>157.5</v>
      </c>
      <c r="BZ11" s="121">
        <v>30.4</v>
      </c>
      <c r="CA11" s="121">
        <v>0</v>
      </c>
      <c r="CB11" s="120">
        <f t="shared" ref="CB11:CB18" si="47">CA11/12*3</f>
        <v>0</v>
      </c>
      <c r="CC11" s="121"/>
      <c r="CD11" s="110">
        <v>0</v>
      </c>
      <c r="CE11" s="120">
        <f t="shared" ref="CE11:CE18" si="48">CD11/12*3</f>
        <v>0</v>
      </c>
      <c r="CF11" s="121"/>
      <c r="CG11" s="121">
        <v>0</v>
      </c>
      <c r="CH11" s="120">
        <f t="shared" ref="CH11:CH18" si="49">CG11/12*3</f>
        <v>0</v>
      </c>
      <c r="CI11" s="121"/>
      <c r="CJ11" s="121">
        <v>0</v>
      </c>
      <c r="CK11" s="120">
        <f t="shared" ref="CK11:CK18" si="50">CJ11/12*3</f>
        <v>0</v>
      </c>
      <c r="CL11" s="121">
        <v>0</v>
      </c>
      <c r="CM11" s="110">
        <v>0</v>
      </c>
      <c r="CN11" s="120">
        <f t="shared" ref="CN11:CN18" si="51">CM11/12*3</f>
        <v>0</v>
      </c>
      <c r="CO11" s="121"/>
      <c r="CP11" s="111">
        <v>0</v>
      </c>
      <c r="CQ11" s="120">
        <f t="shared" ref="CQ11:CQ18" si="52">CP11/12*3</f>
        <v>0</v>
      </c>
      <c r="CR11" s="121">
        <v>0</v>
      </c>
      <c r="CS11" s="121">
        <v>0</v>
      </c>
      <c r="CT11" s="120">
        <f t="shared" ref="CT11:CT18" si="53">CS11/12*3</f>
        <v>0</v>
      </c>
      <c r="CU11" s="121">
        <v>0</v>
      </c>
      <c r="CV11" s="121">
        <v>0</v>
      </c>
      <c r="CW11" s="120">
        <f t="shared" ref="CW11:CW18" si="54">CV11/12*3</f>
        <v>0</v>
      </c>
      <c r="CX11" s="121">
        <v>0</v>
      </c>
      <c r="CY11" s="111">
        <v>0</v>
      </c>
      <c r="CZ11" s="120">
        <f t="shared" ref="CZ11:CZ18" si="55">CY11/12*3</f>
        <v>0</v>
      </c>
      <c r="DA11" s="121">
        <v>0</v>
      </c>
      <c r="DB11" s="121">
        <v>0</v>
      </c>
      <c r="DC11" s="120">
        <f t="shared" ref="DC11:DC18" si="56">DB11/12*3</f>
        <v>0</v>
      </c>
      <c r="DD11" s="121">
        <v>0</v>
      </c>
      <c r="DE11" s="42">
        <v>0</v>
      </c>
      <c r="DF11" s="120">
        <f t="shared" ref="DF11:DF18" si="57">DE11/12*3</f>
        <v>0</v>
      </c>
      <c r="DG11" s="121">
        <v>0</v>
      </c>
      <c r="DH11" s="121">
        <v>0</v>
      </c>
      <c r="DI11" s="120">
        <f t="shared" ref="DI11:DI18" si="58">DH11/12*3</f>
        <v>0</v>
      </c>
      <c r="DJ11" s="121">
        <v>0</v>
      </c>
      <c r="DK11" s="121"/>
      <c r="DL11" s="114">
        <f t="shared" si="27"/>
        <v>51145.8</v>
      </c>
      <c r="DM11" s="114">
        <f t="shared" si="27"/>
        <v>12786.45</v>
      </c>
      <c r="DN11" s="114">
        <f t="shared" si="27"/>
        <v>7726.2999999999993</v>
      </c>
      <c r="DO11" s="121">
        <v>0</v>
      </c>
      <c r="DP11" s="120">
        <f t="shared" ref="DP11:DP21" si="59">DO11/12*3</f>
        <v>0</v>
      </c>
      <c r="DQ11" s="121">
        <v>0</v>
      </c>
      <c r="DR11" s="121">
        <v>0</v>
      </c>
      <c r="DS11" s="120">
        <f t="shared" ref="DS11:DS18" si="60">DR11/12*3</f>
        <v>0</v>
      </c>
      <c r="DT11" s="121">
        <v>0</v>
      </c>
      <c r="DU11" s="121">
        <v>0</v>
      </c>
      <c r="DV11" s="120">
        <f t="shared" ref="DV11:DV18" si="61">DU11/12*3</f>
        <v>0</v>
      </c>
      <c r="DW11" s="121">
        <v>0</v>
      </c>
      <c r="DX11" s="121">
        <v>0</v>
      </c>
      <c r="DY11" s="120">
        <f t="shared" ref="DY11:DY18" si="62">DX11/12*3</f>
        <v>0</v>
      </c>
      <c r="DZ11" s="121">
        <v>0</v>
      </c>
      <c r="EA11" s="42">
        <v>0</v>
      </c>
      <c r="EB11" s="120">
        <f t="shared" ref="EB11:EB18" si="63">EA11/12*3</f>
        <v>0</v>
      </c>
      <c r="EC11" s="121">
        <v>14</v>
      </c>
      <c r="ED11" s="121">
        <v>10229</v>
      </c>
      <c r="EE11" s="120">
        <f t="shared" ref="EE11:EE18" si="64">ED11/12*3</f>
        <v>2557.25</v>
      </c>
      <c r="EF11" s="121">
        <v>0</v>
      </c>
      <c r="EG11" s="121">
        <v>0</v>
      </c>
      <c r="EH11" s="114">
        <f t="shared" si="28"/>
        <v>10229</v>
      </c>
      <c r="EI11" s="120">
        <f t="shared" ref="EI11:EI18" si="65">EH11/12*3</f>
        <v>2557.25</v>
      </c>
      <c r="EJ11" s="121">
        <f t="shared" si="29"/>
        <v>14</v>
      </c>
      <c r="EK11" s="14">
        <f t="shared" ref="EK11:EK16" si="66">ED11-EH11</f>
        <v>0</v>
      </c>
    </row>
    <row r="12" spans="1:141" s="14" customFormat="1" ht="20.25" customHeight="1">
      <c r="A12" s="21">
        <v>3</v>
      </c>
      <c r="B12" s="129" t="s">
        <v>86</v>
      </c>
      <c r="C12" s="121">
        <v>3896.4</v>
      </c>
      <c r="D12" s="121">
        <v>20360.900000000001</v>
      </c>
      <c r="E12" s="119">
        <f t="shared" si="0"/>
        <v>1061241</v>
      </c>
      <c r="F12" s="120">
        <f t="shared" si="30"/>
        <v>265310.25</v>
      </c>
      <c r="G12" s="114">
        <f>DN12+EJ12-EF12</f>
        <v>172869.69999999998</v>
      </c>
      <c r="H12" s="114">
        <f t="shared" si="2"/>
        <v>65.157565529413191</v>
      </c>
      <c r="I12" s="114">
        <f t="shared" si="3"/>
        <v>16.289391382353298</v>
      </c>
      <c r="J12" s="114">
        <f t="shared" si="4"/>
        <v>350000</v>
      </c>
      <c r="K12" s="114">
        <f t="shared" si="4"/>
        <v>87500</v>
      </c>
      <c r="L12" s="114">
        <f t="shared" si="4"/>
        <v>54826.500000000007</v>
      </c>
      <c r="M12" s="114">
        <f t="shared" si="5"/>
        <v>62.658857142857151</v>
      </c>
      <c r="N12" s="114">
        <f t="shared" si="6"/>
        <v>15.664714285714288</v>
      </c>
      <c r="O12" s="114">
        <f t="shared" si="7"/>
        <v>94824</v>
      </c>
      <c r="P12" s="120">
        <f t="shared" si="31"/>
        <v>23706</v>
      </c>
      <c r="Q12" s="120">
        <f t="shared" si="8"/>
        <v>6291</v>
      </c>
      <c r="R12" s="114">
        <f t="shared" si="9"/>
        <v>26.537585421412302</v>
      </c>
      <c r="S12" s="113">
        <f t="shared" si="10"/>
        <v>6.6343963553530756</v>
      </c>
      <c r="T12" s="122">
        <v>3690</v>
      </c>
      <c r="U12" s="120">
        <f t="shared" si="32"/>
        <v>922.5</v>
      </c>
      <c r="V12" s="122">
        <v>31.5</v>
      </c>
      <c r="W12" s="114">
        <f t="shared" si="11"/>
        <v>3.4146341463414638</v>
      </c>
      <c r="X12" s="113">
        <f t="shared" si="12"/>
        <v>0.85365853658536595</v>
      </c>
      <c r="Y12" s="122">
        <v>17904</v>
      </c>
      <c r="Z12" s="120">
        <f t="shared" si="33"/>
        <v>4476</v>
      </c>
      <c r="AA12" s="122">
        <v>1823.1</v>
      </c>
      <c r="AB12" s="114">
        <f t="shared" si="13"/>
        <v>40.730563002680967</v>
      </c>
      <c r="AC12" s="113">
        <f t="shared" si="14"/>
        <v>10.182640750670242</v>
      </c>
      <c r="AD12" s="122">
        <v>73230</v>
      </c>
      <c r="AE12" s="120">
        <f t="shared" si="34"/>
        <v>18307.5</v>
      </c>
      <c r="AF12" s="122">
        <v>4436.3999999999996</v>
      </c>
      <c r="AG12" s="114">
        <f t="shared" si="15"/>
        <v>24.232691519868904</v>
      </c>
      <c r="AH12" s="113">
        <f t="shared" si="16"/>
        <v>6.0581728799672261</v>
      </c>
      <c r="AI12" s="122">
        <v>130972</v>
      </c>
      <c r="AJ12" s="120">
        <f t="shared" si="35"/>
        <v>32743</v>
      </c>
      <c r="AK12" s="122">
        <v>36654.800000000003</v>
      </c>
      <c r="AL12" s="114">
        <f t="shared" si="17"/>
        <v>111.94698103411417</v>
      </c>
      <c r="AM12" s="113">
        <f t="shared" si="18"/>
        <v>27.986745258528543</v>
      </c>
      <c r="AN12" s="121">
        <v>9800</v>
      </c>
      <c r="AO12" s="120">
        <f t="shared" si="36"/>
        <v>2450</v>
      </c>
      <c r="AP12" s="112">
        <v>1581</v>
      </c>
      <c r="AQ12" s="114">
        <f t="shared" si="19"/>
        <v>64.530612244897952</v>
      </c>
      <c r="AR12" s="113">
        <f t="shared" si="20"/>
        <v>16.132653061224488</v>
      </c>
      <c r="AS12" s="121">
        <v>4300</v>
      </c>
      <c r="AT12" s="120">
        <f t="shared" si="37"/>
        <v>1075</v>
      </c>
      <c r="AU12" s="121">
        <v>782.9</v>
      </c>
      <c r="AV12" s="114">
        <f t="shared" si="21"/>
        <v>72.827906976744188</v>
      </c>
      <c r="AW12" s="113">
        <f t="shared" si="22"/>
        <v>18.206976744186047</v>
      </c>
      <c r="AX12" s="38">
        <v>0</v>
      </c>
      <c r="AY12" s="120">
        <f t="shared" si="38"/>
        <v>0</v>
      </c>
      <c r="AZ12" s="121">
        <v>0</v>
      </c>
      <c r="BA12" s="121">
        <v>0</v>
      </c>
      <c r="BB12" s="120">
        <f t="shared" si="39"/>
        <v>0</v>
      </c>
      <c r="BC12" s="121">
        <v>0</v>
      </c>
      <c r="BD12" s="121">
        <v>707052.8</v>
      </c>
      <c r="BE12" s="120">
        <f t="shared" si="40"/>
        <v>176763.2</v>
      </c>
      <c r="BF12" s="121">
        <v>117842.2</v>
      </c>
      <c r="BG12" s="38">
        <v>0</v>
      </c>
      <c r="BH12" s="120">
        <f t="shared" si="41"/>
        <v>0</v>
      </c>
      <c r="BI12" s="115">
        <v>0</v>
      </c>
      <c r="BJ12" s="121">
        <v>1961</v>
      </c>
      <c r="BK12" s="120">
        <f t="shared" si="42"/>
        <v>490.25</v>
      </c>
      <c r="BL12" s="121">
        <v>201</v>
      </c>
      <c r="BM12" s="38">
        <v>0</v>
      </c>
      <c r="BN12" s="120">
        <f t="shared" si="43"/>
        <v>0</v>
      </c>
      <c r="BO12" s="121">
        <v>0</v>
      </c>
      <c r="BP12" s="121">
        <v>0</v>
      </c>
      <c r="BQ12" s="120">
        <f t="shared" si="44"/>
        <v>0</v>
      </c>
      <c r="BR12" s="121">
        <v>0</v>
      </c>
      <c r="BS12" s="114">
        <f>BX12+CA12+CD12+CG12</f>
        <v>36254</v>
      </c>
      <c r="BT12" s="120">
        <f t="shared" si="45"/>
        <v>9063.5</v>
      </c>
      <c r="BU12" s="114">
        <f t="shared" si="24"/>
        <v>1118.2</v>
      </c>
      <c r="BV12" s="114">
        <f t="shared" si="25"/>
        <v>12.337397252716942</v>
      </c>
      <c r="BW12" s="113">
        <f t="shared" si="26"/>
        <v>3.0843493131792354</v>
      </c>
      <c r="BX12" s="121">
        <v>25450</v>
      </c>
      <c r="BY12" s="120">
        <f t="shared" si="46"/>
        <v>6362.5</v>
      </c>
      <c r="BZ12" s="112">
        <v>933</v>
      </c>
      <c r="CA12" s="121">
        <v>8000</v>
      </c>
      <c r="CB12" s="120">
        <f t="shared" si="47"/>
        <v>2000</v>
      </c>
      <c r="CC12" s="121">
        <v>0</v>
      </c>
      <c r="CD12" s="110">
        <v>1000</v>
      </c>
      <c r="CE12" s="120">
        <f t="shared" si="48"/>
        <v>250</v>
      </c>
      <c r="CF12" s="121">
        <v>90.4</v>
      </c>
      <c r="CG12" s="121">
        <v>1804</v>
      </c>
      <c r="CH12" s="120">
        <f t="shared" si="49"/>
        <v>451</v>
      </c>
      <c r="CI12" s="121">
        <v>94.8</v>
      </c>
      <c r="CJ12" s="121">
        <v>0</v>
      </c>
      <c r="CK12" s="120">
        <f t="shared" si="50"/>
        <v>0</v>
      </c>
      <c r="CL12" s="121">
        <v>0</v>
      </c>
      <c r="CM12" s="110">
        <v>2227.1999999999998</v>
      </c>
      <c r="CN12" s="120">
        <f t="shared" si="51"/>
        <v>556.79999999999995</v>
      </c>
      <c r="CO12" s="121">
        <v>0</v>
      </c>
      <c r="CP12" s="111">
        <v>9000</v>
      </c>
      <c r="CQ12" s="120">
        <f t="shared" si="52"/>
        <v>2250</v>
      </c>
      <c r="CR12" s="112">
        <v>1188.8</v>
      </c>
      <c r="CS12" s="50">
        <v>46600</v>
      </c>
      <c r="CT12" s="120">
        <f t="shared" si="53"/>
        <v>11650</v>
      </c>
      <c r="CU12" s="112">
        <v>5160.5</v>
      </c>
      <c r="CV12" s="121">
        <v>28100</v>
      </c>
      <c r="CW12" s="120">
        <f t="shared" si="54"/>
        <v>7025</v>
      </c>
      <c r="CX12" s="121">
        <v>1858.7</v>
      </c>
      <c r="CY12" s="111">
        <v>3000</v>
      </c>
      <c r="CZ12" s="120">
        <f t="shared" si="55"/>
        <v>750</v>
      </c>
      <c r="DA12" s="121">
        <v>416.2</v>
      </c>
      <c r="DB12" s="121">
        <v>2200</v>
      </c>
      <c r="DC12" s="120">
        <f t="shared" si="56"/>
        <v>550</v>
      </c>
      <c r="DD12" s="121">
        <v>0</v>
      </c>
      <c r="DE12" s="42">
        <v>0</v>
      </c>
      <c r="DF12" s="120">
        <f t="shared" si="57"/>
        <v>0</v>
      </c>
      <c r="DG12" s="121">
        <v>0</v>
      </c>
      <c r="DH12" s="121">
        <v>13050</v>
      </c>
      <c r="DI12" s="120">
        <f t="shared" si="58"/>
        <v>3262.5</v>
      </c>
      <c r="DJ12" s="121">
        <v>1633.1</v>
      </c>
      <c r="DK12" s="121"/>
      <c r="DL12" s="114">
        <f>T12+Y12+AD12+AI12+AN12+AS12+AX12+BA12+BD12+BG12+BJ12+BM12+BP12+BX12+CA12+CD12+CG12+CJ12+CM12+CP12+CS12+CY12+DB12+DE12+DH12</f>
        <v>1061241</v>
      </c>
      <c r="DM12" s="114">
        <f t="shared" ref="DL12:DM17" si="67">U12+Z12+AE12+AJ12+AO12+AT12+AY12+BB12+BE12+BH12+BK12+BN12+BQ12+BY12+CB12+CE12+CH12+CK12+CN12+CQ12+CT12+CZ12+DC12+DF12+DI12</f>
        <v>265310.25</v>
      </c>
      <c r="DN12" s="114">
        <f>V12+AA12+AF12+AK12+AP12+AU12+AZ12+BC12+BF12+BI12+BL12+BO12+BR12+BZ12+CC12+CF12+CI12+CL12+CO12+CR12+CU12+DA12+DD12+DG12+DJ12-DK12</f>
        <v>172869.69999999998</v>
      </c>
      <c r="DO12" s="121">
        <v>0</v>
      </c>
      <c r="DP12" s="120">
        <f t="shared" si="59"/>
        <v>0</v>
      </c>
      <c r="DQ12" s="121">
        <v>0</v>
      </c>
      <c r="DR12" s="121">
        <v>0</v>
      </c>
      <c r="DS12" s="120">
        <f t="shared" si="60"/>
        <v>0</v>
      </c>
      <c r="DT12" s="121">
        <v>0</v>
      </c>
      <c r="DU12" s="121">
        <v>0</v>
      </c>
      <c r="DV12" s="120">
        <f t="shared" si="61"/>
        <v>0</v>
      </c>
      <c r="DW12" s="121">
        <v>0</v>
      </c>
      <c r="DX12" s="121">
        <v>0</v>
      </c>
      <c r="DY12" s="120">
        <f t="shared" si="62"/>
        <v>0</v>
      </c>
      <c r="DZ12" s="121">
        <v>0</v>
      </c>
      <c r="EA12" s="42">
        <v>0</v>
      </c>
      <c r="EB12" s="120">
        <f t="shared" si="63"/>
        <v>0</v>
      </c>
      <c r="EC12" s="121">
        <v>0</v>
      </c>
      <c r="ED12" s="105">
        <v>170000</v>
      </c>
      <c r="EE12" s="120">
        <f t="shared" si="64"/>
        <v>42500</v>
      </c>
      <c r="EF12" s="121">
        <v>0</v>
      </c>
      <c r="EG12" s="121">
        <v>0</v>
      </c>
      <c r="EH12" s="114">
        <f t="shared" si="28"/>
        <v>170000</v>
      </c>
      <c r="EI12" s="120">
        <f t="shared" si="65"/>
        <v>42500</v>
      </c>
      <c r="EJ12" s="121">
        <f>DQ12+DT12+DW12+DZ12+EC12+EF12+EG12</f>
        <v>0</v>
      </c>
      <c r="EK12" s="14">
        <f t="shared" si="66"/>
        <v>0</v>
      </c>
    </row>
    <row r="13" spans="1:141" s="14" customFormat="1" ht="20.25" customHeight="1">
      <c r="A13" s="21">
        <v>4</v>
      </c>
      <c r="B13" s="129" t="s">
        <v>87</v>
      </c>
      <c r="C13" s="121">
        <v>90728.8</v>
      </c>
      <c r="D13" s="121">
        <v>3000</v>
      </c>
      <c r="E13" s="119">
        <f t="shared" si="0"/>
        <v>175337.60000000001</v>
      </c>
      <c r="F13" s="120">
        <f t="shared" si="30"/>
        <v>43834.400000000001</v>
      </c>
      <c r="G13" s="114">
        <f t="shared" si="1"/>
        <v>29037.599999999999</v>
      </c>
      <c r="H13" s="114">
        <f t="shared" si="2"/>
        <v>66.243863267205654</v>
      </c>
      <c r="I13" s="114">
        <f t="shared" si="3"/>
        <v>16.560965816801414</v>
      </c>
      <c r="J13" s="114">
        <f>T13+Y13+AD13+AI13+AN13+AS13+AX13+BP13+BX13+CA13+CD13+CG13+CJ13+CP13+CS13+CY13+DB13+DH13</f>
        <v>43076</v>
      </c>
      <c r="K13" s="114">
        <f t="shared" si="4"/>
        <v>10769</v>
      </c>
      <c r="L13" s="114">
        <f t="shared" si="4"/>
        <v>6994</v>
      </c>
      <c r="M13" s="114">
        <f t="shared" si="5"/>
        <v>64.945677407373012</v>
      </c>
      <c r="N13" s="114">
        <f t="shared" si="6"/>
        <v>16.236419351843253</v>
      </c>
      <c r="O13" s="114">
        <f t="shared" si="7"/>
        <v>21050</v>
      </c>
      <c r="P13" s="120">
        <f t="shared" si="31"/>
        <v>5262.5</v>
      </c>
      <c r="Q13" s="120">
        <f t="shared" si="8"/>
        <v>3779.9</v>
      </c>
      <c r="R13" s="114">
        <f t="shared" si="9"/>
        <v>71.827078384798099</v>
      </c>
      <c r="S13" s="113">
        <f t="shared" si="10"/>
        <v>17.956769596199525</v>
      </c>
      <c r="T13" s="122">
        <v>50</v>
      </c>
      <c r="U13" s="120">
        <f t="shared" si="32"/>
        <v>12.5</v>
      </c>
      <c r="V13" s="122">
        <v>0</v>
      </c>
      <c r="W13" s="114">
        <f t="shared" si="11"/>
        <v>0</v>
      </c>
      <c r="X13" s="113">
        <f t="shared" si="12"/>
        <v>0</v>
      </c>
      <c r="Y13" s="122">
        <v>2672</v>
      </c>
      <c r="Z13" s="120">
        <f t="shared" si="33"/>
        <v>668</v>
      </c>
      <c r="AA13" s="122">
        <v>350</v>
      </c>
      <c r="AB13" s="114">
        <f t="shared" si="13"/>
        <v>52.395209580838319</v>
      </c>
      <c r="AC13" s="113">
        <f t="shared" si="14"/>
        <v>13.09880239520958</v>
      </c>
      <c r="AD13" s="122">
        <v>18328</v>
      </c>
      <c r="AE13" s="120">
        <f t="shared" si="34"/>
        <v>4582</v>
      </c>
      <c r="AF13" s="122">
        <v>3429.9</v>
      </c>
      <c r="AG13" s="114">
        <f t="shared" si="15"/>
        <v>74.85595809690092</v>
      </c>
      <c r="AH13" s="113">
        <f t="shared" si="16"/>
        <v>18.71398952422523</v>
      </c>
      <c r="AI13" s="122">
        <v>9900</v>
      </c>
      <c r="AJ13" s="120">
        <f t="shared" si="35"/>
        <v>2475</v>
      </c>
      <c r="AK13" s="122">
        <v>1832.1</v>
      </c>
      <c r="AL13" s="114">
        <f t="shared" si="17"/>
        <v>74.024242424242431</v>
      </c>
      <c r="AM13" s="113">
        <f t="shared" si="18"/>
        <v>18.506060606060608</v>
      </c>
      <c r="AN13" s="121">
        <v>884</v>
      </c>
      <c r="AO13" s="120">
        <f t="shared" si="36"/>
        <v>221</v>
      </c>
      <c r="AP13" s="121">
        <v>12</v>
      </c>
      <c r="AQ13" s="114">
        <f t="shared" si="19"/>
        <v>5.4298642533936654</v>
      </c>
      <c r="AR13" s="113">
        <f t="shared" si="20"/>
        <v>1.3574660633484164</v>
      </c>
      <c r="AS13" s="121">
        <v>0</v>
      </c>
      <c r="AT13" s="120">
        <f t="shared" si="37"/>
        <v>0</v>
      </c>
      <c r="AU13" s="121"/>
      <c r="AV13" s="114" t="e">
        <f t="shared" si="21"/>
        <v>#DIV/0!</v>
      </c>
      <c r="AW13" s="113" t="e">
        <f t="shared" si="22"/>
        <v>#DIV/0!</v>
      </c>
      <c r="AX13" s="38">
        <v>0</v>
      </c>
      <c r="AY13" s="120">
        <f t="shared" si="38"/>
        <v>0</v>
      </c>
      <c r="AZ13" s="121">
        <v>0</v>
      </c>
      <c r="BA13" s="121">
        <v>0</v>
      </c>
      <c r="BB13" s="120">
        <f t="shared" si="39"/>
        <v>0</v>
      </c>
      <c r="BC13" s="121">
        <v>0</v>
      </c>
      <c r="BD13" s="121">
        <v>132261.6</v>
      </c>
      <c r="BE13" s="120">
        <f t="shared" si="40"/>
        <v>33065.4</v>
      </c>
      <c r="BF13" s="121">
        <v>22043.599999999999</v>
      </c>
      <c r="BG13" s="38">
        <v>0</v>
      </c>
      <c r="BH13" s="120">
        <f t="shared" si="41"/>
        <v>0</v>
      </c>
      <c r="BI13" s="115">
        <v>0</v>
      </c>
      <c r="BJ13" s="121">
        <v>0</v>
      </c>
      <c r="BK13" s="120">
        <f t="shared" si="42"/>
        <v>0</v>
      </c>
      <c r="BL13" s="121">
        <v>0</v>
      </c>
      <c r="BM13" s="38">
        <v>0</v>
      </c>
      <c r="BN13" s="120">
        <f t="shared" si="43"/>
        <v>0</v>
      </c>
      <c r="BO13" s="121">
        <v>0</v>
      </c>
      <c r="BP13" s="121">
        <v>0</v>
      </c>
      <c r="BQ13" s="120">
        <f t="shared" si="44"/>
        <v>0</v>
      </c>
      <c r="BR13" s="121">
        <v>0</v>
      </c>
      <c r="BS13" s="114">
        <f t="shared" si="23"/>
        <v>9022</v>
      </c>
      <c r="BT13" s="120">
        <f t="shared" si="45"/>
        <v>2255.5</v>
      </c>
      <c r="BU13" s="114">
        <f t="shared" si="24"/>
        <v>790</v>
      </c>
      <c r="BV13" s="114">
        <f t="shared" si="25"/>
        <v>35.025493238749725</v>
      </c>
      <c r="BW13" s="113">
        <f t="shared" si="26"/>
        <v>8.7563733096874312</v>
      </c>
      <c r="BX13" s="121">
        <v>7642</v>
      </c>
      <c r="BY13" s="120">
        <f t="shared" si="46"/>
        <v>1910.5</v>
      </c>
      <c r="BZ13" s="121">
        <v>720</v>
      </c>
      <c r="CA13" s="121">
        <v>1380</v>
      </c>
      <c r="CB13" s="120">
        <f t="shared" si="47"/>
        <v>345</v>
      </c>
      <c r="CC13" s="121">
        <v>70</v>
      </c>
      <c r="CD13" s="110">
        <v>0</v>
      </c>
      <c r="CE13" s="120">
        <f t="shared" si="48"/>
        <v>0</v>
      </c>
      <c r="CF13" s="121">
        <v>0</v>
      </c>
      <c r="CG13" s="121">
        <v>0</v>
      </c>
      <c r="CH13" s="120">
        <f t="shared" si="49"/>
        <v>0</v>
      </c>
      <c r="CI13" s="121">
        <v>0</v>
      </c>
      <c r="CJ13" s="121">
        <v>0</v>
      </c>
      <c r="CK13" s="120">
        <f t="shared" si="50"/>
        <v>0</v>
      </c>
      <c r="CL13" s="121">
        <v>0</v>
      </c>
      <c r="CM13" s="110">
        <v>0</v>
      </c>
      <c r="CN13" s="120">
        <f t="shared" si="51"/>
        <v>0</v>
      </c>
      <c r="CO13" s="121">
        <v>0</v>
      </c>
      <c r="CP13" s="111">
        <v>0</v>
      </c>
      <c r="CQ13" s="120">
        <f t="shared" si="52"/>
        <v>0</v>
      </c>
      <c r="CR13" s="121">
        <v>0</v>
      </c>
      <c r="CS13" s="121">
        <v>1920</v>
      </c>
      <c r="CT13" s="120">
        <f t="shared" si="53"/>
        <v>480</v>
      </c>
      <c r="CU13" s="121">
        <v>435</v>
      </c>
      <c r="CV13" s="121">
        <v>1620</v>
      </c>
      <c r="CW13" s="120">
        <f t="shared" si="54"/>
        <v>405</v>
      </c>
      <c r="CX13" s="121">
        <v>290</v>
      </c>
      <c r="CY13" s="111">
        <v>300</v>
      </c>
      <c r="CZ13" s="120">
        <f t="shared" si="55"/>
        <v>75</v>
      </c>
      <c r="DA13" s="121">
        <v>145</v>
      </c>
      <c r="DB13" s="121">
        <v>0</v>
      </c>
      <c r="DC13" s="120">
        <f t="shared" si="56"/>
        <v>0</v>
      </c>
      <c r="DD13" s="121">
        <v>0</v>
      </c>
      <c r="DE13" s="42">
        <v>0</v>
      </c>
      <c r="DF13" s="120">
        <f t="shared" si="57"/>
        <v>0</v>
      </c>
      <c r="DG13" s="121">
        <v>0</v>
      </c>
      <c r="DH13" s="121">
        <v>0</v>
      </c>
      <c r="DI13" s="120">
        <f t="shared" si="58"/>
        <v>0</v>
      </c>
      <c r="DJ13" s="121">
        <v>0</v>
      </c>
      <c r="DK13" s="121">
        <v>0</v>
      </c>
      <c r="DL13" s="114">
        <f>T13+Y13+AD13+AI13+AN13+AS13+AX13+BA13+BD13+BG13+BJ13+BM13+BP13+BX13+CA13+CD13+CG13+CJ13+CM13+CP13+CS13+CY13+DB13+DE13+DH13</f>
        <v>175337.60000000001</v>
      </c>
      <c r="DM13" s="114">
        <f t="shared" si="67"/>
        <v>43834.400000000001</v>
      </c>
      <c r="DN13" s="114">
        <f>V13+AA13+AF13+AK13+AP13+AU13+AZ13+BC13+BF13+BI13+BL13+BO13+BR13+BZ13+CC13+CF13+CI13+CL13+CO13+CR13+CU13+DA13+DD13+DG13+DJ13</f>
        <v>29037.599999999999</v>
      </c>
      <c r="DO13" s="121">
        <v>0</v>
      </c>
      <c r="DP13" s="120">
        <f t="shared" si="59"/>
        <v>0</v>
      </c>
      <c r="DQ13" s="121">
        <v>0</v>
      </c>
      <c r="DR13" s="121">
        <v>0</v>
      </c>
      <c r="DS13" s="120">
        <f t="shared" si="60"/>
        <v>0</v>
      </c>
      <c r="DT13" s="121">
        <v>0</v>
      </c>
      <c r="DU13" s="121">
        <v>0</v>
      </c>
      <c r="DV13" s="120">
        <f t="shared" si="61"/>
        <v>0</v>
      </c>
      <c r="DW13" s="121">
        <v>0</v>
      </c>
      <c r="DX13" s="121">
        <v>0</v>
      </c>
      <c r="DY13" s="120">
        <f t="shared" si="62"/>
        <v>0</v>
      </c>
      <c r="DZ13" s="121">
        <v>0</v>
      </c>
      <c r="EA13" s="42">
        <v>0</v>
      </c>
      <c r="EB13" s="120">
        <f t="shared" si="63"/>
        <v>0</v>
      </c>
      <c r="EC13" s="121">
        <v>0</v>
      </c>
      <c r="ED13" s="121">
        <v>35000</v>
      </c>
      <c r="EE13" s="120">
        <f t="shared" si="64"/>
        <v>8750</v>
      </c>
      <c r="EF13" s="121">
        <v>0</v>
      </c>
      <c r="EG13" s="121">
        <v>0</v>
      </c>
      <c r="EH13" s="114">
        <f t="shared" si="28"/>
        <v>35000</v>
      </c>
      <c r="EI13" s="120">
        <f t="shared" si="65"/>
        <v>8750</v>
      </c>
      <c r="EJ13" s="121">
        <f t="shared" si="29"/>
        <v>0</v>
      </c>
      <c r="EK13" s="14">
        <f t="shared" si="66"/>
        <v>0</v>
      </c>
    </row>
    <row r="14" spans="1:141" s="14" customFormat="1" ht="20.25" customHeight="1">
      <c r="A14" s="21">
        <v>5</v>
      </c>
      <c r="B14" s="127" t="s">
        <v>88</v>
      </c>
      <c r="C14" s="121">
        <v>0</v>
      </c>
      <c r="D14" s="121">
        <v>1532.7</v>
      </c>
      <c r="E14" s="119">
        <f t="shared" si="0"/>
        <v>665861.80000000005</v>
      </c>
      <c r="F14" s="120">
        <f t="shared" si="30"/>
        <v>166465.45000000001</v>
      </c>
      <c r="G14" s="114">
        <f t="shared" si="1"/>
        <v>62765.500000000007</v>
      </c>
      <c r="H14" s="114">
        <f t="shared" si="2"/>
        <v>37.70482103043004</v>
      </c>
      <c r="I14" s="114">
        <f t="shared" si="3"/>
        <v>9.4262052576075099</v>
      </c>
      <c r="J14" s="114">
        <f t="shared" si="4"/>
        <v>167770</v>
      </c>
      <c r="K14" s="114">
        <f t="shared" si="4"/>
        <v>41942.5</v>
      </c>
      <c r="L14" s="114">
        <f t="shared" si="4"/>
        <v>16862.5</v>
      </c>
      <c r="M14" s="114">
        <f t="shared" si="5"/>
        <v>40.203850509626278</v>
      </c>
      <c r="N14" s="114">
        <f t="shared" si="6"/>
        <v>10.05096262740657</v>
      </c>
      <c r="O14" s="114">
        <f t="shared" si="7"/>
        <v>96892</v>
      </c>
      <c r="P14" s="120">
        <f t="shared" si="31"/>
        <v>24223</v>
      </c>
      <c r="Q14" s="120">
        <f t="shared" si="8"/>
        <v>6086.7999999999993</v>
      </c>
      <c r="R14" s="114">
        <f t="shared" si="9"/>
        <v>25.128183957395862</v>
      </c>
      <c r="S14" s="113">
        <f t="shared" si="10"/>
        <v>6.2820459893489655</v>
      </c>
      <c r="T14" s="122">
        <v>1320</v>
      </c>
      <c r="U14" s="120">
        <f t="shared" si="32"/>
        <v>330</v>
      </c>
      <c r="V14" s="122">
        <v>0.7</v>
      </c>
      <c r="W14" s="114">
        <f t="shared" si="11"/>
        <v>0.2121212121212121</v>
      </c>
      <c r="X14" s="113">
        <f t="shared" si="12"/>
        <v>5.3030303030303025E-2</v>
      </c>
      <c r="Y14" s="122">
        <v>57612</v>
      </c>
      <c r="Z14" s="120">
        <f t="shared" si="33"/>
        <v>14403</v>
      </c>
      <c r="AA14" s="123">
        <v>3925.9</v>
      </c>
      <c r="AB14" s="114">
        <f t="shared" si="13"/>
        <v>27.257515795320419</v>
      </c>
      <c r="AC14" s="113">
        <f t="shared" si="14"/>
        <v>6.8143789488301048</v>
      </c>
      <c r="AD14" s="122">
        <v>37960</v>
      </c>
      <c r="AE14" s="120">
        <f t="shared" si="34"/>
        <v>9490</v>
      </c>
      <c r="AF14" s="122">
        <v>2160.1999999999998</v>
      </c>
      <c r="AG14" s="114">
        <f t="shared" si="15"/>
        <v>22.762908324552157</v>
      </c>
      <c r="AH14" s="113">
        <f t="shared" si="16"/>
        <v>5.6907270811380393</v>
      </c>
      <c r="AI14" s="122">
        <v>45278</v>
      </c>
      <c r="AJ14" s="120">
        <f t="shared" si="35"/>
        <v>11319.5</v>
      </c>
      <c r="AK14" s="122">
        <v>9454.1</v>
      </c>
      <c r="AL14" s="114">
        <f t="shared" si="17"/>
        <v>83.520473519148368</v>
      </c>
      <c r="AM14" s="113">
        <f t="shared" si="18"/>
        <v>20.880118379787092</v>
      </c>
      <c r="AN14" s="121">
        <v>900</v>
      </c>
      <c r="AO14" s="120">
        <f t="shared" si="36"/>
        <v>225</v>
      </c>
      <c r="AP14" s="121">
        <v>233.1</v>
      </c>
      <c r="AQ14" s="114">
        <f t="shared" si="19"/>
        <v>103.60000000000001</v>
      </c>
      <c r="AR14" s="113">
        <f t="shared" si="20"/>
        <v>25.900000000000002</v>
      </c>
      <c r="AS14" s="121">
        <v>800</v>
      </c>
      <c r="AT14" s="120">
        <f t="shared" si="37"/>
        <v>200</v>
      </c>
      <c r="AU14" s="121">
        <v>95</v>
      </c>
      <c r="AV14" s="114">
        <f t="shared" si="21"/>
        <v>47.5</v>
      </c>
      <c r="AW14" s="113">
        <f t="shared" si="22"/>
        <v>11.875</v>
      </c>
      <c r="AX14" s="38">
        <v>0</v>
      </c>
      <c r="AY14" s="120">
        <f t="shared" si="38"/>
        <v>0</v>
      </c>
      <c r="AZ14" s="121">
        <v>0</v>
      </c>
      <c r="BA14" s="121">
        <v>0</v>
      </c>
      <c r="BB14" s="120">
        <f t="shared" si="39"/>
        <v>0</v>
      </c>
      <c r="BC14" s="121">
        <v>0</v>
      </c>
      <c r="BD14" s="121">
        <v>275417.7</v>
      </c>
      <c r="BE14" s="120">
        <f t="shared" si="40"/>
        <v>68854.425000000003</v>
      </c>
      <c r="BF14" s="121">
        <v>45903</v>
      </c>
      <c r="BG14" s="38">
        <v>0</v>
      </c>
      <c r="BH14" s="120">
        <f t="shared" si="41"/>
        <v>0</v>
      </c>
      <c r="BI14" s="115">
        <v>0</v>
      </c>
      <c r="BJ14" s="121">
        <v>0</v>
      </c>
      <c r="BK14" s="120">
        <f t="shared" si="42"/>
        <v>0</v>
      </c>
      <c r="BL14" s="121"/>
      <c r="BM14" s="38">
        <v>0</v>
      </c>
      <c r="BN14" s="120">
        <f t="shared" si="43"/>
        <v>0</v>
      </c>
      <c r="BO14" s="121">
        <v>0</v>
      </c>
      <c r="BP14" s="121">
        <v>0</v>
      </c>
      <c r="BQ14" s="120">
        <f t="shared" si="44"/>
        <v>0</v>
      </c>
      <c r="BR14" s="121">
        <v>0</v>
      </c>
      <c r="BS14" s="114">
        <f t="shared" si="23"/>
        <v>10800</v>
      </c>
      <c r="BT14" s="120">
        <f t="shared" si="45"/>
        <v>2700</v>
      </c>
      <c r="BU14" s="114">
        <f t="shared" si="24"/>
        <v>786.3</v>
      </c>
      <c r="BV14" s="114">
        <f t="shared" si="25"/>
        <v>29.12222222222222</v>
      </c>
      <c r="BW14" s="113">
        <f t="shared" si="26"/>
        <v>7.280555555555555</v>
      </c>
      <c r="BX14" s="121">
        <v>7000</v>
      </c>
      <c r="BY14" s="120">
        <f t="shared" si="46"/>
        <v>1750</v>
      </c>
      <c r="BZ14" s="121">
        <v>446.3</v>
      </c>
      <c r="CA14" s="121">
        <v>2500</v>
      </c>
      <c r="CB14" s="120">
        <f t="shared" si="47"/>
        <v>625</v>
      </c>
      <c r="CC14" s="121">
        <v>340</v>
      </c>
      <c r="CD14" s="110">
        <v>0</v>
      </c>
      <c r="CE14" s="120">
        <f t="shared" si="48"/>
        <v>0</v>
      </c>
      <c r="CF14" s="121"/>
      <c r="CG14" s="121">
        <v>1300</v>
      </c>
      <c r="CH14" s="120">
        <f t="shared" si="49"/>
        <v>325</v>
      </c>
      <c r="CI14" s="121">
        <v>0</v>
      </c>
      <c r="CJ14" s="121">
        <v>0</v>
      </c>
      <c r="CK14" s="120">
        <f t="shared" si="50"/>
        <v>0</v>
      </c>
      <c r="CL14" s="121">
        <v>0</v>
      </c>
      <c r="CM14" s="111">
        <v>2227.1999999999998</v>
      </c>
      <c r="CN14" s="120">
        <f t="shared" si="51"/>
        <v>556.79999999999995</v>
      </c>
      <c r="CO14" s="121">
        <v>0</v>
      </c>
      <c r="CP14" s="111">
        <v>0</v>
      </c>
      <c r="CQ14" s="120">
        <f t="shared" si="52"/>
        <v>0</v>
      </c>
      <c r="CR14" s="121">
        <v>0</v>
      </c>
      <c r="CS14" s="121">
        <v>8500</v>
      </c>
      <c r="CT14" s="120">
        <f t="shared" si="53"/>
        <v>2125</v>
      </c>
      <c r="CU14" s="121">
        <v>140</v>
      </c>
      <c r="CV14" s="121">
        <v>3300</v>
      </c>
      <c r="CW14" s="120">
        <f t="shared" si="54"/>
        <v>825</v>
      </c>
      <c r="CX14" s="121">
        <v>2</v>
      </c>
      <c r="CY14" s="111">
        <v>1000</v>
      </c>
      <c r="CZ14" s="120">
        <f t="shared" si="55"/>
        <v>250</v>
      </c>
      <c r="DA14" s="121">
        <v>67.2</v>
      </c>
      <c r="DB14" s="121">
        <v>0</v>
      </c>
      <c r="DC14" s="120">
        <f t="shared" si="56"/>
        <v>0</v>
      </c>
      <c r="DD14" s="121">
        <v>0</v>
      </c>
      <c r="DE14" s="42">
        <v>0</v>
      </c>
      <c r="DF14" s="120">
        <f t="shared" si="57"/>
        <v>0</v>
      </c>
      <c r="DG14" s="121">
        <v>0</v>
      </c>
      <c r="DH14" s="121">
        <v>3600</v>
      </c>
      <c r="DI14" s="120">
        <f t="shared" si="58"/>
        <v>900</v>
      </c>
      <c r="DJ14" s="121">
        <v>0</v>
      </c>
      <c r="DK14" s="121"/>
      <c r="DL14" s="114">
        <f>T14+Y14+AD14+AI14+AN14+AS14+AX14+BA14+BD14+BG14+BJ14+BM14+BP14+BX14+CA14+CD14+CG14+CJ14+CM14+CP14+CS14+CY14+DB14+DE14+DH14</f>
        <v>445414.9</v>
      </c>
      <c r="DM14" s="114">
        <f t="shared" si="67"/>
        <v>111353.72500000001</v>
      </c>
      <c r="DN14" s="114">
        <f>V14+AA14+AF14+AK14+AP14+AU14+AZ14+BC14+BF14+BI14+BL14+BO14+BR14+BZ14+CC14+CF14+CI14+CL14+CO14+CR14+CU14+DA14+DD14+DG14+DJ14</f>
        <v>62765.5</v>
      </c>
      <c r="DO14" s="121">
        <v>0</v>
      </c>
      <c r="DP14" s="120">
        <f t="shared" si="59"/>
        <v>0</v>
      </c>
      <c r="DQ14" s="121">
        <v>0</v>
      </c>
      <c r="DR14" s="121">
        <v>220446.9</v>
      </c>
      <c r="DS14" s="120">
        <f t="shared" si="60"/>
        <v>55111.725000000006</v>
      </c>
      <c r="DT14" s="121">
        <v>0</v>
      </c>
      <c r="DU14" s="121">
        <v>0</v>
      </c>
      <c r="DV14" s="120">
        <f t="shared" si="61"/>
        <v>0</v>
      </c>
      <c r="DW14" s="121">
        <v>0</v>
      </c>
      <c r="DX14" s="121">
        <v>0</v>
      </c>
      <c r="DY14" s="120">
        <f t="shared" si="62"/>
        <v>0</v>
      </c>
      <c r="DZ14" s="121">
        <v>0</v>
      </c>
      <c r="EA14" s="42">
        <v>0</v>
      </c>
      <c r="EB14" s="120">
        <f t="shared" si="63"/>
        <v>0</v>
      </c>
      <c r="EC14" s="121">
        <v>0</v>
      </c>
      <c r="ED14" s="121">
        <v>89083</v>
      </c>
      <c r="EE14" s="120">
        <f t="shared" si="64"/>
        <v>22270.75</v>
      </c>
      <c r="EF14" s="121">
        <v>5252.1</v>
      </c>
      <c r="EG14" s="121">
        <v>0</v>
      </c>
      <c r="EH14" s="114">
        <f t="shared" si="28"/>
        <v>309529.90000000002</v>
      </c>
      <c r="EI14" s="120">
        <f t="shared" si="65"/>
        <v>77382.475000000006</v>
      </c>
      <c r="EJ14" s="121">
        <f t="shared" si="29"/>
        <v>5252.1</v>
      </c>
      <c r="EK14" s="14">
        <f t="shared" si="66"/>
        <v>-220446.90000000002</v>
      </c>
    </row>
    <row r="15" spans="1:141" s="14" customFormat="1" ht="20.25" customHeight="1">
      <c r="A15" s="21">
        <v>6</v>
      </c>
      <c r="B15" s="130" t="s">
        <v>94</v>
      </c>
      <c r="C15" s="121">
        <v>4481.6000000000004</v>
      </c>
      <c r="D15" s="121">
        <v>0</v>
      </c>
      <c r="E15" s="119">
        <f t="shared" si="0"/>
        <v>12748.699999999999</v>
      </c>
      <c r="F15" s="120">
        <f t="shared" si="30"/>
        <v>3187.1750000000002</v>
      </c>
      <c r="G15" s="114">
        <f t="shared" si="1"/>
        <v>1829.4</v>
      </c>
      <c r="H15" s="114">
        <f t="shared" si="2"/>
        <v>57.398793602484957</v>
      </c>
      <c r="I15" s="114">
        <f t="shared" si="3"/>
        <v>14.349698400621241</v>
      </c>
      <c r="J15" s="114">
        <f t="shared" si="4"/>
        <v>2852.8</v>
      </c>
      <c r="K15" s="114">
        <f t="shared" si="4"/>
        <v>713.2</v>
      </c>
      <c r="L15" s="114">
        <f t="shared" si="4"/>
        <v>180</v>
      </c>
      <c r="M15" s="114">
        <f t="shared" si="5"/>
        <v>25.238362310712283</v>
      </c>
      <c r="N15" s="114">
        <f t="shared" si="6"/>
        <v>6.3095905776780707</v>
      </c>
      <c r="O15" s="114">
        <f t="shared" si="7"/>
        <v>502.8</v>
      </c>
      <c r="P15" s="120">
        <f t="shared" si="31"/>
        <v>125.69999999999999</v>
      </c>
      <c r="Q15" s="120">
        <f t="shared" si="8"/>
        <v>0</v>
      </c>
      <c r="R15" s="114">
        <f t="shared" si="9"/>
        <v>0</v>
      </c>
      <c r="S15" s="113">
        <f t="shared" si="10"/>
        <v>0</v>
      </c>
      <c r="T15" s="122">
        <v>2.8</v>
      </c>
      <c r="U15" s="120">
        <f t="shared" si="32"/>
        <v>0.7</v>
      </c>
      <c r="V15" s="122">
        <v>0</v>
      </c>
      <c r="W15" s="114">
        <f t="shared" si="11"/>
        <v>0</v>
      </c>
      <c r="X15" s="113">
        <f t="shared" si="12"/>
        <v>0</v>
      </c>
      <c r="Y15" s="122">
        <v>100</v>
      </c>
      <c r="Z15" s="120">
        <f t="shared" si="33"/>
        <v>25</v>
      </c>
      <c r="AA15" s="122">
        <v>0</v>
      </c>
      <c r="AB15" s="114">
        <f t="shared" si="13"/>
        <v>0</v>
      </c>
      <c r="AC15" s="113">
        <f t="shared" si="14"/>
        <v>0</v>
      </c>
      <c r="AD15" s="122">
        <v>400</v>
      </c>
      <c r="AE15" s="120">
        <f t="shared" si="34"/>
        <v>100</v>
      </c>
      <c r="AF15" s="122">
        <v>0</v>
      </c>
      <c r="AG15" s="114">
        <f t="shared" si="15"/>
        <v>0</v>
      </c>
      <c r="AH15" s="113">
        <f t="shared" si="16"/>
        <v>0</v>
      </c>
      <c r="AI15" s="122">
        <v>350</v>
      </c>
      <c r="AJ15" s="120">
        <f t="shared" si="35"/>
        <v>87.5</v>
      </c>
      <c r="AK15" s="122">
        <v>0</v>
      </c>
      <c r="AL15" s="114">
        <f t="shared" si="17"/>
        <v>0</v>
      </c>
      <c r="AM15" s="113">
        <f t="shared" si="18"/>
        <v>0</v>
      </c>
      <c r="AN15" s="121">
        <v>0</v>
      </c>
      <c r="AO15" s="120">
        <f t="shared" si="36"/>
        <v>0</v>
      </c>
      <c r="AP15" s="121">
        <v>0</v>
      </c>
      <c r="AQ15" s="114" t="e">
        <f t="shared" si="19"/>
        <v>#DIV/0!</v>
      </c>
      <c r="AR15" s="113" t="e">
        <f t="shared" si="20"/>
        <v>#DIV/0!</v>
      </c>
      <c r="AS15" s="121">
        <v>0</v>
      </c>
      <c r="AT15" s="120">
        <f t="shared" si="37"/>
        <v>0</v>
      </c>
      <c r="AU15" s="121"/>
      <c r="AV15" s="114" t="e">
        <f t="shared" si="21"/>
        <v>#DIV/0!</v>
      </c>
      <c r="AW15" s="113" t="e">
        <f t="shared" si="22"/>
        <v>#DIV/0!</v>
      </c>
      <c r="AX15" s="38">
        <v>0</v>
      </c>
      <c r="AY15" s="120">
        <f t="shared" si="38"/>
        <v>0</v>
      </c>
      <c r="AZ15" s="121">
        <v>0</v>
      </c>
      <c r="BA15" s="121">
        <v>0</v>
      </c>
      <c r="BB15" s="120">
        <f t="shared" si="39"/>
        <v>0</v>
      </c>
      <c r="BC15" s="121">
        <v>0</v>
      </c>
      <c r="BD15" s="109">
        <v>9895.9</v>
      </c>
      <c r="BE15" s="120">
        <f t="shared" si="40"/>
        <v>2473.9749999999999</v>
      </c>
      <c r="BF15" s="121">
        <v>1649.4</v>
      </c>
      <c r="BG15" s="38">
        <v>0</v>
      </c>
      <c r="BH15" s="120">
        <f t="shared" si="41"/>
        <v>0</v>
      </c>
      <c r="BI15" s="115">
        <v>0</v>
      </c>
      <c r="BJ15" s="121">
        <v>0</v>
      </c>
      <c r="BK15" s="120">
        <f t="shared" si="42"/>
        <v>0</v>
      </c>
      <c r="BL15" s="121"/>
      <c r="BM15" s="38">
        <v>0</v>
      </c>
      <c r="BN15" s="120">
        <f t="shared" si="43"/>
        <v>0</v>
      </c>
      <c r="BO15" s="121">
        <v>0</v>
      </c>
      <c r="BP15" s="121">
        <v>0</v>
      </c>
      <c r="BQ15" s="120">
        <f t="shared" si="44"/>
        <v>0</v>
      </c>
      <c r="BR15" s="121">
        <v>0</v>
      </c>
      <c r="BS15" s="114">
        <f t="shared" si="23"/>
        <v>1900</v>
      </c>
      <c r="BT15" s="120">
        <f t="shared" si="45"/>
        <v>475</v>
      </c>
      <c r="BU15" s="114">
        <f t="shared" si="24"/>
        <v>0</v>
      </c>
      <c r="BV15" s="114">
        <f t="shared" si="25"/>
        <v>0</v>
      </c>
      <c r="BW15" s="113">
        <f t="shared" si="26"/>
        <v>0</v>
      </c>
      <c r="BX15" s="121">
        <v>1900</v>
      </c>
      <c r="BY15" s="120">
        <f t="shared" si="46"/>
        <v>475</v>
      </c>
      <c r="BZ15" s="121">
        <v>0</v>
      </c>
      <c r="CA15" s="121">
        <v>0</v>
      </c>
      <c r="CB15" s="120">
        <f t="shared" si="47"/>
        <v>0</v>
      </c>
      <c r="CC15" s="121">
        <v>0</v>
      </c>
      <c r="CD15" s="110">
        <v>0</v>
      </c>
      <c r="CE15" s="120">
        <f t="shared" si="48"/>
        <v>0</v>
      </c>
      <c r="CF15" s="121">
        <v>0</v>
      </c>
      <c r="CG15" s="121">
        <v>0</v>
      </c>
      <c r="CH15" s="120">
        <f t="shared" si="49"/>
        <v>0</v>
      </c>
      <c r="CI15" s="121">
        <v>0</v>
      </c>
      <c r="CJ15" s="121">
        <v>0</v>
      </c>
      <c r="CK15" s="120">
        <f t="shared" si="50"/>
        <v>0</v>
      </c>
      <c r="CL15" s="121">
        <v>0</v>
      </c>
      <c r="CM15" s="110">
        <v>0</v>
      </c>
      <c r="CN15" s="120">
        <f t="shared" si="51"/>
        <v>0</v>
      </c>
      <c r="CO15" s="121">
        <v>0</v>
      </c>
      <c r="CP15" s="111">
        <v>0</v>
      </c>
      <c r="CQ15" s="120">
        <f t="shared" si="52"/>
        <v>0</v>
      </c>
      <c r="CR15" s="121">
        <v>0</v>
      </c>
      <c r="CS15" s="121">
        <v>100</v>
      </c>
      <c r="CT15" s="120">
        <f t="shared" si="53"/>
        <v>25</v>
      </c>
      <c r="CU15" s="121">
        <v>0</v>
      </c>
      <c r="CV15" s="121">
        <v>50</v>
      </c>
      <c r="CW15" s="120">
        <f t="shared" si="54"/>
        <v>12.5</v>
      </c>
      <c r="CX15" s="121">
        <v>0</v>
      </c>
      <c r="CY15" s="111">
        <v>0</v>
      </c>
      <c r="CZ15" s="120">
        <f t="shared" si="55"/>
        <v>0</v>
      </c>
      <c r="DA15" s="121">
        <v>0</v>
      </c>
      <c r="DB15" s="121">
        <v>0</v>
      </c>
      <c r="DC15" s="120">
        <f t="shared" si="56"/>
        <v>0</v>
      </c>
      <c r="DD15" s="121">
        <v>0</v>
      </c>
      <c r="DE15" s="42">
        <v>0</v>
      </c>
      <c r="DF15" s="120">
        <f t="shared" si="57"/>
        <v>0</v>
      </c>
      <c r="DG15" s="121">
        <v>0</v>
      </c>
      <c r="DH15" s="121">
        <v>0</v>
      </c>
      <c r="DI15" s="120">
        <f t="shared" si="58"/>
        <v>0</v>
      </c>
      <c r="DJ15" s="121">
        <v>180</v>
      </c>
      <c r="DK15" s="121"/>
      <c r="DL15" s="114">
        <f t="shared" si="67"/>
        <v>12748.699999999999</v>
      </c>
      <c r="DM15" s="114">
        <f t="shared" si="67"/>
        <v>3187.1749999999997</v>
      </c>
      <c r="DN15" s="114">
        <f>V15+AA15+AF15+AK15+AP15+AU15+AZ15+BC15+BF15+BI15+BL15+BO15+BR15+BZ15+CC15+CF15+CI15+CL15+CO15+CR15+CU15+DA15+DD15+DG15+DJ15</f>
        <v>1829.4</v>
      </c>
      <c r="DO15" s="121">
        <v>0</v>
      </c>
      <c r="DP15" s="120">
        <f t="shared" si="59"/>
        <v>0</v>
      </c>
      <c r="DQ15" s="121">
        <v>0</v>
      </c>
      <c r="DR15" s="121">
        <v>0</v>
      </c>
      <c r="DS15" s="120">
        <f t="shared" si="60"/>
        <v>0</v>
      </c>
      <c r="DT15" s="121">
        <v>0</v>
      </c>
      <c r="DU15" s="121">
        <v>0</v>
      </c>
      <c r="DV15" s="120">
        <f t="shared" si="61"/>
        <v>0</v>
      </c>
      <c r="DW15" s="121">
        <v>0</v>
      </c>
      <c r="DX15" s="121">
        <v>0</v>
      </c>
      <c r="DY15" s="120">
        <f t="shared" si="62"/>
        <v>0</v>
      </c>
      <c r="DZ15" s="121">
        <v>0</v>
      </c>
      <c r="EA15" s="42">
        <v>0</v>
      </c>
      <c r="EB15" s="120">
        <f t="shared" si="63"/>
        <v>0</v>
      </c>
      <c r="EC15" s="121">
        <v>0</v>
      </c>
      <c r="ED15" s="121">
        <v>2000</v>
      </c>
      <c r="EE15" s="120">
        <f t="shared" si="64"/>
        <v>500</v>
      </c>
      <c r="EF15" s="121">
        <v>0</v>
      </c>
      <c r="EG15" s="121">
        <v>0</v>
      </c>
      <c r="EH15" s="114">
        <f t="shared" si="28"/>
        <v>2000</v>
      </c>
      <c r="EI15" s="120">
        <f t="shared" si="65"/>
        <v>500</v>
      </c>
      <c r="EJ15" s="121">
        <f t="shared" si="29"/>
        <v>0</v>
      </c>
      <c r="EK15" s="14">
        <f t="shared" si="66"/>
        <v>0</v>
      </c>
    </row>
    <row r="16" spans="1:141" s="14" customFormat="1" ht="20.25" customHeight="1">
      <c r="A16" s="21">
        <v>7</v>
      </c>
      <c r="B16" s="128" t="s">
        <v>96</v>
      </c>
      <c r="C16" s="121">
        <v>5029.1000000000004</v>
      </c>
      <c r="D16" s="121">
        <v>6150.3</v>
      </c>
      <c r="E16" s="119">
        <f t="shared" si="0"/>
        <v>42384.899999999994</v>
      </c>
      <c r="F16" s="120">
        <f t="shared" si="30"/>
        <v>10596.224999999999</v>
      </c>
      <c r="G16" s="114">
        <f t="shared" si="1"/>
        <v>5605.2</v>
      </c>
      <c r="H16" s="114">
        <f t="shared" si="2"/>
        <v>52.898083987457802</v>
      </c>
      <c r="I16" s="114">
        <f t="shared" si="3"/>
        <v>13.224520996864451</v>
      </c>
      <c r="J16" s="114">
        <f t="shared" si="4"/>
        <v>13281</v>
      </c>
      <c r="K16" s="114">
        <f t="shared" si="4"/>
        <v>3320.25</v>
      </c>
      <c r="L16" s="114">
        <f t="shared" si="4"/>
        <v>799.6</v>
      </c>
      <c r="M16" s="114">
        <f t="shared" si="5"/>
        <v>24.082523906332355</v>
      </c>
      <c r="N16" s="114">
        <f t="shared" si="6"/>
        <v>6.0206309765830888</v>
      </c>
      <c r="O16" s="114">
        <f t="shared" si="7"/>
        <v>7000</v>
      </c>
      <c r="P16" s="120">
        <f t="shared" si="31"/>
        <v>1750</v>
      </c>
      <c r="Q16" s="120">
        <f t="shared" si="8"/>
        <v>89.4</v>
      </c>
      <c r="R16" s="114">
        <f t="shared" si="9"/>
        <v>5.1085714285714285</v>
      </c>
      <c r="S16" s="113">
        <f t="shared" si="10"/>
        <v>1.2771428571428571</v>
      </c>
      <c r="T16" s="122">
        <v>0</v>
      </c>
      <c r="U16" s="120">
        <f t="shared" si="32"/>
        <v>0</v>
      </c>
      <c r="V16" s="122">
        <v>0</v>
      </c>
      <c r="W16" s="114" t="e">
        <f t="shared" si="11"/>
        <v>#DIV/0!</v>
      </c>
      <c r="X16" s="113" t="e">
        <f t="shared" si="12"/>
        <v>#DIV/0!</v>
      </c>
      <c r="Y16" s="122">
        <v>1500</v>
      </c>
      <c r="Z16" s="120">
        <f t="shared" si="33"/>
        <v>375</v>
      </c>
      <c r="AA16" s="122">
        <v>49.5</v>
      </c>
      <c r="AB16" s="114">
        <f t="shared" si="13"/>
        <v>13.200000000000001</v>
      </c>
      <c r="AC16" s="113">
        <f t="shared" si="14"/>
        <v>3.3000000000000003</v>
      </c>
      <c r="AD16" s="122">
        <v>5500</v>
      </c>
      <c r="AE16" s="120">
        <f t="shared" si="34"/>
        <v>1375</v>
      </c>
      <c r="AF16" s="122">
        <v>39.9</v>
      </c>
      <c r="AG16" s="114">
        <f t="shared" si="15"/>
        <v>2.9018181818181819</v>
      </c>
      <c r="AH16" s="113">
        <f t="shared" si="16"/>
        <v>0.72545454545454546</v>
      </c>
      <c r="AI16" s="122">
        <v>1629.3</v>
      </c>
      <c r="AJ16" s="120">
        <f t="shared" si="35"/>
        <v>407.32500000000005</v>
      </c>
      <c r="AK16" s="122">
        <v>371.3</v>
      </c>
      <c r="AL16" s="114">
        <f t="shared" si="17"/>
        <v>91.155711041551584</v>
      </c>
      <c r="AM16" s="113">
        <f t="shared" si="18"/>
        <v>22.788927760387896</v>
      </c>
      <c r="AN16" s="121">
        <v>0</v>
      </c>
      <c r="AO16" s="120">
        <f t="shared" si="36"/>
        <v>0</v>
      </c>
      <c r="AP16" s="121">
        <v>0</v>
      </c>
      <c r="AQ16" s="114" t="e">
        <f t="shared" si="19"/>
        <v>#DIV/0!</v>
      </c>
      <c r="AR16" s="113" t="e">
        <f t="shared" si="20"/>
        <v>#DIV/0!</v>
      </c>
      <c r="AS16" s="121">
        <v>0</v>
      </c>
      <c r="AT16" s="120">
        <f t="shared" si="37"/>
        <v>0</v>
      </c>
      <c r="AU16" s="121">
        <v>0</v>
      </c>
      <c r="AV16" s="114" t="e">
        <f t="shared" si="21"/>
        <v>#DIV/0!</v>
      </c>
      <c r="AW16" s="113" t="e">
        <f t="shared" si="22"/>
        <v>#DIV/0!</v>
      </c>
      <c r="AX16" s="38">
        <v>0</v>
      </c>
      <c r="AY16" s="120">
        <f t="shared" si="38"/>
        <v>0</v>
      </c>
      <c r="AZ16" s="121">
        <v>0</v>
      </c>
      <c r="BA16" s="121">
        <v>0</v>
      </c>
      <c r="BB16" s="120">
        <f t="shared" si="39"/>
        <v>0</v>
      </c>
      <c r="BC16" s="121">
        <v>0</v>
      </c>
      <c r="BD16" s="121">
        <v>29103.9</v>
      </c>
      <c r="BE16" s="120">
        <f t="shared" si="40"/>
        <v>7275.9750000000004</v>
      </c>
      <c r="BF16" s="121">
        <v>4805.6000000000004</v>
      </c>
      <c r="BG16" s="38">
        <v>0</v>
      </c>
      <c r="BH16" s="120">
        <f t="shared" si="41"/>
        <v>0</v>
      </c>
      <c r="BI16" s="115">
        <v>0</v>
      </c>
      <c r="BJ16" s="121">
        <v>0</v>
      </c>
      <c r="BK16" s="120">
        <f t="shared" si="42"/>
        <v>0</v>
      </c>
      <c r="BL16" s="121">
        <v>0</v>
      </c>
      <c r="BM16" s="38">
        <v>0</v>
      </c>
      <c r="BN16" s="120">
        <f t="shared" si="43"/>
        <v>0</v>
      </c>
      <c r="BO16" s="121">
        <v>0</v>
      </c>
      <c r="BP16" s="121">
        <v>0</v>
      </c>
      <c r="BQ16" s="120">
        <f t="shared" si="44"/>
        <v>0</v>
      </c>
      <c r="BR16" s="121">
        <v>0</v>
      </c>
      <c r="BS16" s="114">
        <f t="shared" si="23"/>
        <v>2071</v>
      </c>
      <c r="BT16" s="120">
        <f t="shared" si="45"/>
        <v>517.75</v>
      </c>
      <c r="BU16" s="114">
        <f t="shared" si="24"/>
        <v>214.9</v>
      </c>
      <c r="BV16" s="114">
        <f t="shared" si="25"/>
        <v>41.506518590053112</v>
      </c>
      <c r="BW16" s="113">
        <f t="shared" si="26"/>
        <v>10.376629647513278</v>
      </c>
      <c r="BX16" s="121">
        <v>2071</v>
      </c>
      <c r="BY16" s="120">
        <f t="shared" si="46"/>
        <v>517.75</v>
      </c>
      <c r="BZ16" s="121">
        <v>214.9</v>
      </c>
      <c r="CA16" s="121">
        <v>0</v>
      </c>
      <c r="CB16" s="120">
        <f t="shared" si="47"/>
        <v>0</v>
      </c>
      <c r="CC16" s="121">
        <v>0</v>
      </c>
      <c r="CD16" s="110">
        <v>0</v>
      </c>
      <c r="CE16" s="120">
        <f t="shared" si="48"/>
        <v>0</v>
      </c>
      <c r="CF16" s="121">
        <v>0</v>
      </c>
      <c r="CG16" s="121">
        <v>0</v>
      </c>
      <c r="CH16" s="120">
        <f t="shared" si="49"/>
        <v>0</v>
      </c>
      <c r="CI16" s="121">
        <v>0</v>
      </c>
      <c r="CJ16" s="121">
        <v>0</v>
      </c>
      <c r="CK16" s="120">
        <f t="shared" si="50"/>
        <v>0</v>
      </c>
      <c r="CL16" s="121">
        <v>0</v>
      </c>
      <c r="CM16" s="110">
        <v>0</v>
      </c>
      <c r="CN16" s="120">
        <f t="shared" si="51"/>
        <v>0</v>
      </c>
      <c r="CO16" s="121">
        <v>0</v>
      </c>
      <c r="CP16" s="111">
        <v>0</v>
      </c>
      <c r="CQ16" s="120">
        <f t="shared" si="52"/>
        <v>0</v>
      </c>
      <c r="CR16" s="121">
        <v>0</v>
      </c>
      <c r="CS16" s="121">
        <v>0</v>
      </c>
      <c r="CT16" s="120">
        <f t="shared" si="53"/>
        <v>0</v>
      </c>
      <c r="CU16" s="121">
        <v>0</v>
      </c>
      <c r="CV16" s="121">
        <v>0</v>
      </c>
      <c r="CW16" s="120">
        <f t="shared" si="54"/>
        <v>0</v>
      </c>
      <c r="CX16" s="121">
        <v>0</v>
      </c>
      <c r="CY16" s="111">
        <v>0</v>
      </c>
      <c r="CZ16" s="120">
        <f t="shared" si="55"/>
        <v>0</v>
      </c>
      <c r="DA16" s="121">
        <v>0</v>
      </c>
      <c r="DB16" s="121">
        <v>0</v>
      </c>
      <c r="DC16" s="120">
        <f t="shared" si="56"/>
        <v>0</v>
      </c>
      <c r="DD16" s="121">
        <v>0</v>
      </c>
      <c r="DE16" s="42">
        <v>0</v>
      </c>
      <c r="DF16" s="120">
        <f t="shared" si="57"/>
        <v>0</v>
      </c>
      <c r="DG16" s="121">
        <v>0</v>
      </c>
      <c r="DH16" s="121">
        <v>2580.6999999999998</v>
      </c>
      <c r="DI16" s="120">
        <f t="shared" si="58"/>
        <v>645.17499999999995</v>
      </c>
      <c r="DJ16" s="121">
        <v>124</v>
      </c>
      <c r="DK16" s="121"/>
      <c r="DL16" s="114">
        <f t="shared" si="67"/>
        <v>42384.899999999994</v>
      </c>
      <c r="DM16" s="114">
        <f t="shared" si="67"/>
        <v>10596.224999999999</v>
      </c>
      <c r="DN16" s="114">
        <f>V16+AA16+AF16+AK16+AP16+AU16+AZ16+BC16+BF16+BI16+BL16+BO16+BR16+BZ16+CC16+CF16+CI16+CL16+CO16+CR16+CU16+DA16+DD16+DG16+DJ16</f>
        <v>5605.2</v>
      </c>
      <c r="DO16" s="121">
        <v>0</v>
      </c>
      <c r="DP16" s="120">
        <f t="shared" si="59"/>
        <v>0</v>
      </c>
      <c r="DQ16" s="121">
        <v>0</v>
      </c>
      <c r="DR16" s="121">
        <v>0</v>
      </c>
      <c r="DS16" s="120">
        <f t="shared" si="60"/>
        <v>0</v>
      </c>
      <c r="DT16" s="121">
        <v>0</v>
      </c>
      <c r="DU16" s="121">
        <v>0</v>
      </c>
      <c r="DV16" s="120">
        <f t="shared" si="61"/>
        <v>0</v>
      </c>
      <c r="DW16" s="121">
        <v>0</v>
      </c>
      <c r="DX16" s="121">
        <v>0</v>
      </c>
      <c r="DY16" s="120">
        <f t="shared" si="62"/>
        <v>0</v>
      </c>
      <c r="DZ16" s="121">
        <v>0</v>
      </c>
      <c r="EA16" s="42">
        <v>0</v>
      </c>
      <c r="EB16" s="120">
        <f t="shared" si="63"/>
        <v>0</v>
      </c>
      <c r="EC16" s="121">
        <v>0</v>
      </c>
      <c r="ED16" s="121">
        <v>0</v>
      </c>
      <c r="EE16" s="120">
        <f t="shared" si="64"/>
        <v>0</v>
      </c>
      <c r="EF16" s="121">
        <v>0</v>
      </c>
      <c r="EG16" s="121">
        <v>0</v>
      </c>
      <c r="EH16" s="114">
        <f t="shared" si="28"/>
        <v>0</v>
      </c>
      <c r="EI16" s="120">
        <f t="shared" si="65"/>
        <v>0</v>
      </c>
      <c r="EJ16" s="121">
        <f t="shared" si="29"/>
        <v>0</v>
      </c>
      <c r="EK16" s="14">
        <f t="shared" si="66"/>
        <v>0</v>
      </c>
    </row>
    <row r="17" spans="1:141" s="14" customFormat="1" ht="20.25" customHeight="1">
      <c r="A17" s="21">
        <v>8</v>
      </c>
      <c r="B17" s="128" t="s">
        <v>105</v>
      </c>
      <c r="C17" s="117">
        <v>30510.9</v>
      </c>
      <c r="D17" s="117">
        <v>34029.800000000003</v>
      </c>
      <c r="E17" s="119">
        <f t="shared" si="0"/>
        <v>2373353.7999999998</v>
      </c>
      <c r="F17" s="120">
        <f t="shared" si="30"/>
        <v>593338.44999999995</v>
      </c>
      <c r="G17" s="114">
        <f t="shared" si="1"/>
        <v>273895.80000000005</v>
      </c>
      <c r="H17" s="114">
        <f t="shared" si="2"/>
        <v>46.16181540232224</v>
      </c>
      <c r="I17" s="114">
        <f t="shared" si="3"/>
        <v>11.54045385058056</v>
      </c>
      <c r="J17" s="114">
        <f t="shared" si="4"/>
        <v>416432.10000000003</v>
      </c>
      <c r="K17" s="114">
        <f t="shared" si="4"/>
        <v>104108.02500000001</v>
      </c>
      <c r="L17" s="114">
        <f t="shared" si="4"/>
        <v>62448.80000000001</v>
      </c>
      <c r="M17" s="114">
        <f t="shared" si="5"/>
        <v>59.984616939952517</v>
      </c>
      <c r="N17" s="114">
        <f t="shared" si="6"/>
        <v>14.996154234988129</v>
      </c>
      <c r="O17" s="114">
        <f t="shared" si="7"/>
        <v>114440</v>
      </c>
      <c r="P17" s="120">
        <f t="shared" si="31"/>
        <v>28610</v>
      </c>
      <c r="Q17" s="120">
        <f t="shared" si="8"/>
        <v>9821.2000000000007</v>
      </c>
      <c r="R17" s="114">
        <f t="shared" si="9"/>
        <v>34.327857392520102</v>
      </c>
      <c r="S17" s="113">
        <f t="shared" si="10"/>
        <v>8.5819643481300254</v>
      </c>
      <c r="T17" s="117">
        <v>850</v>
      </c>
      <c r="U17" s="120">
        <f t="shared" si="32"/>
        <v>212.5</v>
      </c>
      <c r="V17" s="117">
        <v>187.2</v>
      </c>
      <c r="W17" s="117">
        <f>+V17/U17*100</f>
        <v>88.094117647058823</v>
      </c>
      <c r="X17" s="117">
        <f>+V17/T17*100</f>
        <v>22.023529411764706</v>
      </c>
      <c r="Y17" s="117">
        <v>20994.5</v>
      </c>
      <c r="Z17" s="120">
        <f t="shared" si="33"/>
        <v>5248.625</v>
      </c>
      <c r="AA17" s="117">
        <v>4169.3999999999996</v>
      </c>
      <c r="AB17" s="114">
        <f t="shared" si="13"/>
        <v>79.437948034008897</v>
      </c>
      <c r="AC17" s="117">
        <f>+AA17/Y17*100</f>
        <v>19.859487008502224</v>
      </c>
      <c r="AD17" s="117">
        <v>92595.5</v>
      </c>
      <c r="AE17" s="120">
        <f t="shared" si="34"/>
        <v>23148.875</v>
      </c>
      <c r="AF17" s="117">
        <v>5464.6</v>
      </c>
      <c r="AG17" s="117">
        <f>+AF17/AE17*100</f>
        <v>23.6063307612141</v>
      </c>
      <c r="AH17" s="117">
        <f>+AF17/AD17*100</f>
        <v>5.9015826903035249</v>
      </c>
      <c r="AI17" s="117">
        <v>177166.9</v>
      </c>
      <c r="AJ17" s="120">
        <f t="shared" si="35"/>
        <v>44291.724999999999</v>
      </c>
      <c r="AK17" s="117">
        <v>35304.9</v>
      </c>
      <c r="AL17" s="117">
        <f>+AK17/AJ17*100</f>
        <v>79.709923241869674</v>
      </c>
      <c r="AM17" s="117">
        <f>+AK17/AI17*100</f>
        <v>19.927480810467419</v>
      </c>
      <c r="AN17" s="117">
        <v>7450</v>
      </c>
      <c r="AO17" s="120">
        <f t="shared" si="36"/>
        <v>1862.5</v>
      </c>
      <c r="AP17" s="117">
        <v>4609.5</v>
      </c>
      <c r="AQ17" s="117">
        <f>+AP17/AO17*100</f>
        <v>247.48993288590606</v>
      </c>
      <c r="AR17" s="117">
        <f>+AP17/AN17*100</f>
        <v>61.872483221476514</v>
      </c>
      <c r="AS17" s="117">
        <v>5000</v>
      </c>
      <c r="AT17" s="120">
        <f t="shared" si="37"/>
        <v>1250</v>
      </c>
      <c r="AU17" s="117">
        <v>1066.9000000000001</v>
      </c>
      <c r="AV17" s="117">
        <f>+AU17/AT17*100</f>
        <v>85.352000000000004</v>
      </c>
      <c r="AW17" s="117">
        <f>+AU17/AS17*100</f>
        <v>21.338000000000001</v>
      </c>
      <c r="AX17" s="117">
        <v>0</v>
      </c>
      <c r="AY17" s="120">
        <f t="shared" si="38"/>
        <v>0</v>
      </c>
      <c r="AZ17" s="117">
        <v>0</v>
      </c>
      <c r="BA17" s="117">
        <v>0</v>
      </c>
      <c r="BB17" s="120">
        <f t="shared" si="39"/>
        <v>0</v>
      </c>
      <c r="BC17" s="117">
        <v>0</v>
      </c>
      <c r="BD17" s="117">
        <v>1267337.5</v>
      </c>
      <c r="BE17" s="120">
        <f t="shared" si="40"/>
        <v>316834.375</v>
      </c>
      <c r="BF17" s="117">
        <v>211223</v>
      </c>
      <c r="BG17" s="117">
        <v>0</v>
      </c>
      <c r="BH17" s="120">
        <f t="shared" si="41"/>
        <v>0</v>
      </c>
      <c r="BI17" s="117">
        <v>0</v>
      </c>
      <c r="BJ17" s="117">
        <v>2178.8000000000002</v>
      </c>
      <c r="BK17" s="120">
        <f t="shared" si="42"/>
        <v>544.70000000000005</v>
      </c>
      <c r="BL17" s="117">
        <v>224</v>
      </c>
      <c r="BM17" s="117">
        <v>0</v>
      </c>
      <c r="BN17" s="120">
        <f t="shared" si="43"/>
        <v>0</v>
      </c>
      <c r="BO17" s="117">
        <v>0</v>
      </c>
      <c r="BP17" s="117">
        <v>0</v>
      </c>
      <c r="BQ17" s="120">
        <f t="shared" si="44"/>
        <v>0</v>
      </c>
      <c r="BR17" s="117">
        <v>0</v>
      </c>
      <c r="BS17" s="114">
        <f t="shared" si="23"/>
        <v>40681.300000000003</v>
      </c>
      <c r="BT17" s="120">
        <f t="shared" si="45"/>
        <v>10170.325000000001</v>
      </c>
      <c r="BU17" s="114">
        <f t="shared" si="24"/>
        <v>4215.8</v>
      </c>
      <c r="BV17" s="117">
        <f>+BU17/BT17*100</f>
        <v>41.451969332346799</v>
      </c>
      <c r="BW17" s="117">
        <f>+BU17/BS17*100</f>
        <v>10.3629923330867</v>
      </c>
      <c r="BX17" s="117">
        <v>21249.3</v>
      </c>
      <c r="BY17" s="120">
        <f t="shared" si="46"/>
        <v>5312.3249999999998</v>
      </c>
      <c r="BZ17" s="117">
        <v>3307</v>
      </c>
      <c r="CA17" s="117">
        <v>15415</v>
      </c>
      <c r="CB17" s="120">
        <f t="shared" si="47"/>
        <v>3853.75</v>
      </c>
      <c r="CC17" s="117">
        <v>179.9</v>
      </c>
      <c r="CD17" s="117">
        <v>0</v>
      </c>
      <c r="CE17" s="120">
        <f t="shared" si="48"/>
        <v>0</v>
      </c>
      <c r="CF17" s="117">
        <v>0</v>
      </c>
      <c r="CG17" s="117">
        <v>4017</v>
      </c>
      <c r="CH17" s="120">
        <f t="shared" si="49"/>
        <v>1004.25</v>
      </c>
      <c r="CI17" s="117">
        <v>728.9</v>
      </c>
      <c r="CJ17" s="117">
        <v>0</v>
      </c>
      <c r="CK17" s="120">
        <f t="shared" si="50"/>
        <v>0</v>
      </c>
      <c r="CL17" s="117">
        <v>0</v>
      </c>
      <c r="CM17" s="117">
        <v>1999</v>
      </c>
      <c r="CN17" s="120">
        <f t="shared" si="51"/>
        <v>499.75</v>
      </c>
      <c r="CO17" s="117">
        <v>0</v>
      </c>
      <c r="CP17" s="117">
        <v>0</v>
      </c>
      <c r="CQ17" s="120">
        <f t="shared" si="52"/>
        <v>0</v>
      </c>
      <c r="CR17" s="117">
        <v>0</v>
      </c>
      <c r="CS17" s="117">
        <v>51180</v>
      </c>
      <c r="CT17" s="120">
        <f t="shared" si="53"/>
        <v>12795</v>
      </c>
      <c r="CU17" s="117">
        <v>5398.5</v>
      </c>
      <c r="CV17" s="117">
        <v>25830</v>
      </c>
      <c r="CW17" s="120">
        <f t="shared" si="54"/>
        <v>6457.5</v>
      </c>
      <c r="CX17" s="117">
        <v>1079.9000000000001</v>
      </c>
      <c r="CY17" s="117">
        <v>0</v>
      </c>
      <c r="CZ17" s="120">
        <f t="shared" si="55"/>
        <v>0</v>
      </c>
      <c r="DA17" s="117">
        <v>39</v>
      </c>
      <c r="DB17" s="117">
        <v>0</v>
      </c>
      <c r="DC17" s="120">
        <f t="shared" si="56"/>
        <v>0</v>
      </c>
      <c r="DD17" s="117">
        <v>0</v>
      </c>
      <c r="DE17" s="117">
        <v>0</v>
      </c>
      <c r="DF17" s="120">
        <f t="shared" si="57"/>
        <v>0</v>
      </c>
      <c r="DG17" s="117">
        <v>0</v>
      </c>
      <c r="DH17" s="117">
        <v>20513.900000000001</v>
      </c>
      <c r="DI17" s="120">
        <f t="shared" si="58"/>
        <v>5128.4750000000004</v>
      </c>
      <c r="DJ17" s="117">
        <v>1993</v>
      </c>
      <c r="DK17" s="117"/>
      <c r="DL17" s="114">
        <f t="shared" si="67"/>
        <v>1687947.4</v>
      </c>
      <c r="DM17" s="114">
        <f t="shared" si="67"/>
        <v>421986.85</v>
      </c>
      <c r="DN17" s="114">
        <f>V17+AA17+AF17+AK17+AP17+AU17+AZ17+BC17+BF17+BI17+BL17+BO17+BR17+BZ17+CC17+CF17+CI17+CL17+CO17+CR17+CU17+DA17+DD17+DG17+DJ17</f>
        <v>273895.80000000005</v>
      </c>
      <c r="DO17" s="117">
        <v>0</v>
      </c>
      <c r="DP17" s="120">
        <f t="shared" si="59"/>
        <v>0</v>
      </c>
      <c r="DQ17" s="121">
        <v>0</v>
      </c>
      <c r="DR17" s="117">
        <v>685406.4</v>
      </c>
      <c r="DS17" s="120">
        <f t="shared" si="60"/>
        <v>171351.6</v>
      </c>
      <c r="DT17" s="117">
        <v>0</v>
      </c>
      <c r="DU17" s="117">
        <v>0</v>
      </c>
      <c r="DV17" s="120">
        <f t="shared" si="61"/>
        <v>0</v>
      </c>
      <c r="DW17" s="117">
        <v>0</v>
      </c>
      <c r="DX17" s="117">
        <v>0</v>
      </c>
      <c r="DY17" s="120">
        <f t="shared" si="62"/>
        <v>0</v>
      </c>
      <c r="DZ17" s="117">
        <v>0</v>
      </c>
      <c r="EA17" s="117">
        <v>0</v>
      </c>
      <c r="EB17" s="120">
        <f t="shared" si="63"/>
        <v>0</v>
      </c>
      <c r="EC17" s="117">
        <v>0</v>
      </c>
      <c r="ED17" s="117">
        <v>150000</v>
      </c>
      <c r="EE17" s="120">
        <f t="shared" si="64"/>
        <v>37500</v>
      </c>
      <c r="EF17" s="117">
        <v>0</v>
      </c>
      <c r="EG17" s="117">
        <v>0</v>
      </c>
      <c r="EH17" s="114">
        <f t="shared" si="28"/>
        <v>835406.4</v>
      </c>
      <c r="EI17" s="120">
        <f t="shared" si="65"/>
        <v>208851.59999999998</v>
      </c>
      <c r="EJ17" s="121">
        <f t="shared" si="29"/>
        <v>0</v>
      </c>
    </row>
    <row r="18" spans="1:141" s="17" customFormat="1" ht="18.75" customHeight="1">
      <c r="A18" s="21"/>
      <c r="B18" s="90" t="s">
        <v>44</v>
      </c>
      <c r="C18" s="116">
        <f>SUM(C10:C17)</f>
        <v>556135.9</v>
      </c>
      <c r="D18" s="116">
        <f>SUM(D10:D17)</f>
        <v>77429</v>
      </c>
      <c r="E18" s="119">
        <f>SUM(E10:E17)</f>
        <v>9601070.9000000004</v>
      </c>
      <c r="F18" s="120">
        <f t="shared" si="30"/>
        <v>2400267.7250000001</v>
      </c>
      <c r="G18" s="124">
        <f>SUM(G10:G17)</f>
        <v>1124769.7</v>
      </c>
      <c r="H18" s="114">
        <f t="shared" si="2"/>
        <v>46.860176816317434</v>
      </c>
      <c r="I18" s="114">
        <f t="shared" si="3"/>
        <v>11.715044204079359</v>
      </c>
      <c r="J18" s="119">
        <f>SUM(J10:J17)</f>
        <v>2132292.6</v>
      </c>
      <c r="K18" s="114">
        <f>U18+Z18+AE18+AJ18+AO18+AT18+AY18+BQ18+BY18+CB18+CE18+CH18+CK18+CQ18+CT18+CZ18+DC18+DI18</f>
        <v>533073.15</v>
      </c>
      <c r="L18" s="124">
        <f>SUM(L10:L17)</f>
        <v>353388.89999999997</v>
      </c>
      <c r="M18" s="114">
        <f t="shared" si="5"/>
        <v>66.292759258274387</v>
      </c>
      <c r="N18" s="114">
        <f t="shared" si="6"/>
        <v>16.573189814568597</v>
      </c>
      <c r="O18" s="119">
        <f>SUM(O10:O17)</f>
        <v>620114.5</v>
      </c>
      <c r="P18" s="120">
        <f t="shared" si="31"/>
        <v>155028.625</v>
      </c>
      <c r="Q18" s="124">
        <f>SUM(Q10:Q17)</f>
        <v>63982.5</v>
      </c>
      <c r="R18" s="114">
        <f t="shared" si="9"/>
        <v>41.271410360506003</v>
      </c>
      <c r="S18" s="113">
        <f t="shared" si="10"/>
        <v>10.317852590126501</v>
      </c>
      <c r="T18" s="119">
        <f>SUM(T10:T17)</f>
        <v>45912.800000000003</v>
      </c>
      <c r="U18" s="120">
        <f t="shared" si="32"/>
        <v>11478.2</v>
      </c>
      <c r="V18" s="124">
        <f>SUM(V10:V17)</f>
        <v>7597.9</v>
      </c>
      <c r="W18" s="114">
        <f t="shared" ref="W18" si="68">V18/U18*100</f>
        <v>66.194176787301146</v>
      </c>
      <c r="X18" s="113">
        <f t="shared" ref="X18" si="69">V18/T18*100</f>
        <v>16.548544196825286</v>
      </c>
      <c r="Y18" s="119">
        <f>SUM(Y10:Y17)</f>
        <v>162118.9</v>
      </c>
      <c r="Z18" s="120">
        <f t="shared" si="33"/>
        <v>40529.724999999999</v>
      </c>
      <c r="AA18" s="124">
        <f>SUM(AA10:AA17)</f>
        <v>16781.699999999997</v>
      </c>
      <c r="AB18" s="114">
        <f t="shared" si="13"/>
        <v>41.405906405730605</v>
      </c>
      <c r="AC18" s="113">
        <f t="shared" ref="AC18" si="70">AA18/Y18*100</f>
        <v>10.351476601432651</v>
      </c>
      <c r="AD18" s="119">
        <f>SUM(AD10:AD17)</f>
        <v>412082.8</v>
      </c>
      <c r="AE18" s="120">
        <f t="shared" si="34"/>
        <v>103020.69999999998</v>
      </c>
      <c r="AF18" s="124">
        <f>SUM(AF10:AF17)</f>
        <v>39602.899999999994</v>
      </c>
      <c r="AG18" s="114">
        <f t="shared" ref="AG18" si="71">AF18/AE18*100</f>
        <v>38.441691815334202</v>
      </c>
      <c r="AH18" s="113">
        <f t="shared" ref="AH18" si="72">AF18/AD18*100</f>
        <v>9.6104229538335488</v>
      </c>
      <c r="AI18" s="119">
        <f>SUM(AI10:AI17)</f>
        <v>771096.20000000007</v>
      </c>
      <c r="AJ18" s="120">
        <f t="shared" si="35"/>
        <v>192774.05000000002</v>
      </c>
      <c r="AK18" s="124">
        <f>SUM(AK10:AK17)</f>
        <v>201832</v>
      </c>
      <c r="AL18" s="114">
        <f>AK18/AJ18*100</f>
        <v>104.69873927533295</v>
      </c>
      <c r="AM18" s="113">
        <f t="shared" ref="AM18" si="73">AK18/AI18*100</f>
        <v>26.174684818833239</v>
      </c>
      <c r="AN18" s="119">
        <f>SUM(AN10:AN17)</f>
        <v>60279</v>
      </c>
      <c r="AO18" s="120">
        <f t="shared" si="36"/>
        <v>15069.75</v>
      </c>
      <c r="AP18" s="124">
        <f>SUM(AP10:AP17)</f>
        <v>12452</v>
      </c>
      <c r="AQ18" s="114">
        <f>AP18/AO18*100</f>
        <v>82.629107981220656</v>
      </c>
      <c r="AR18" s="113">
        <f>AP18/AN18*100</f>
        <v>20.657276995305164</v>
      </c>
      <c r="AS18" s="119">
        <f>SUM(AS10:AS17)</f>
        <v>37100</v>
      </c>
      <c r="AT18" s="120">
        <f t="shared" si="37"/>
        <v>9275</v>
      </c>
      <c r="AU18" s="124">
        <f>SUM(AU10:AU17)</f>
        <v>5423.5</v>
      </c>
      <c r="AV18" s="114">
        <f>AU18/AT18*100</f>
        <v>58.474393530997304</v>
      </c>
      <c r="AW18" s="113">
        <f>AU18/AS18*100</f>
        <v>14.618598382749326</v>
      </c>
      <c r="AX18" s="119">
        <f>SUM(AX10:AX17)</f>
        <v>0</v>
      </c>
      <c r="AY18" s="120">
        <f t="shared" si="38"/>
        <v>0</v>
      </c>
      <c r="AZ18" s="124">
        <f>SUM(AZ10:AZ17)</f>
        <v>0</v>
      </c>
      <c r="BA18" s="119">
        <f>SUM(BA10:BA17)</f>
        <v>0</v>
      </c>
      <c r="BB18" s="120">
        <f t="shared" si="39"/>
        <v>0</v>
      </c>
      <c r="BC18" s="124">
        <f>SUM(BC10:BC17)</f>
        <v>0</v>
      </c>
      <c r="BD18" s="119">
        <f>SUM(BD10:BD17)</f>
        <v>4623099.2000000011</v>
      </c>
      <c r="BE18" s="120">
        <f t="shared" si="40"/>
        <v>1155774.8000000003</v>
      </c>
      <c r="BF18" s="124">
        <f>SUM(BF10:BF17)</f>
        <v>770471.8</v>
      </c>
      <c r="BG18" s="119">
        <f>SUM(BG10:BG17)</f>
        <v>0</v>
      </c>
      <c r="BH18" s="120">
        <f t="shared" si="41"/>
        <v>0</v>
      </c>
      <c r="BI18" s="124">
        <f>SUM(BI10:BI17)</f>
        <v>0</v>
      </c>
      <c r="BJ18" s="119">
        <f>SUM(BJ10:BJ17)</f>
        <v>8715.2999999999993</v>
      </c>
      <c r="BK18" s="120">
        <f t="shared" si="42"/>
        <v>2178.8249999999998</v>
      </c>
      <c r="BL18" s="124">
        <f>SUM(BL10:BL17)</f>
        <v>895</v>
      </c>
      <c r="BM18" s="119">
        <f>SUM(BM10:BM17)</f>
        <v>0</v>
      </c>
      <c r="BN18" s="120">
        <f t="shared" si="43"/>
        <v>0</v>
      </c>
      <c r="BO18" s="124">
        <f>SUM(BO10:BO17)</f>
        <v>0</v>
      </c>
      <c r="BP18" s="119">
        <f>SUM(BP10:BP17)</f>
        <v>0</v>
      </c>
      <c r="BQ18" s="120">
        <f t="shared" si="44"/>
        <v>0</v>
      </c>
      <c r="BR18" s="124">
        <f>SUM(BR10:BR17)</f>
        <v>0</v>
      </c>
      <c r="BS18" s="119">
        <f>SUM(BS10:BS17)</f>
        <v>153958.29999999999</v>
      </c>
      <c r="BT18" s="120">
        <f t="shared" si="45"/>
        <v>38489.574999999997</v>
      </c>
      <c r="BU18" s="124">
        <f>SUM(BU10:BU17)</f>
        <v>13988.8</v>
      </c>
      <c r="BV18" s="114">
        <f>BU18/BT18*100</f>
        <v>36.344386759271828</v>
      </c>
      <c r="BW18" s="113">
        <f>BU18/BS18*100</f>
        <v>9.0860966898179569</v>
      </c>
      <c r="BX18" s="119">
        <f>SUM(BX10:BX17)</f>
        <v>101942.3</v>
      </c>
      <c r="BY18" s="120">
        <f t="shared" si="46"/>
        <v>25485.575000000004</v>
      </c>
      <c r="BZ18" s="124">
        <f>SUM(BZ10:BZ17)</f>
        <v>9055</v>
      </c>
      <c r="CA18" s="119">
        <f>SUM(CA10:CA17)</f>
        <v>33295</v>
      </c>
      <c r="CB18" s="120">
        <f t="shared" si="47"/>
        <v>8323.75</v>
      </c>
      <c r="CC18" s="124">
        <f>SUM(CC10:CC17)</f>
        <v>2068.9</v>
      </c>
      <c r="CD18" s="119">
        <f>SUM(CD10:CD17)</f>
        <v>9000</v>
      </c>
      <c r="CE18" s="120">
        <f t="shared" si="48"/>
        <v>2250</v>
      </c>
      <c r="CF18" s="124">
        <f>SUM(CF10:CF17)</f>
        <v>966.5</v>
      </c>
      <c r="CG18" s="119">
        <f>SUM(CG10:CG17)</f>
        <v>9721</v>
      </c>
      <c r="CH18" s="120">
        <f t="shared" si="49"/>
        <v>2430.25</v>
      </c>
      <c r="CI18" s="124">
        <f>SUM(CI10:CI17)</f>
        <v>1898.4</v>
      </c>
      <c r="CJ18" s="119">
        <f>SUM(CJ10:CJ17)</f>
        <v>0</v>
      </c>
      <c r="CK18" s="120">
        <f t="shared" si="50"/>
        <v>0</v>
      </c>
      <c r="CL18" s="124">
        <f>SUM(CL10:CL17)</f>
        <v>0</v>
      </c>
      <c r="CM18" s="119">
        <f>SUM(CM10:CM17)</f>
        <v>10451.4</v>
      </c>
      <c r="CN18" s="120">
        <f t="shared" si="51"/>
        <v>2612.85</v>
      </c>
      <c r="CO18" s="124">
        <f>SUM(CO10:CO17)</f>
        <v>0</v>
      </c>
      <c r="CP18" s="119">
        <f>SUM(CP10:CP17)</f>
        <v>9000</v>
      </c>
      <c r="CQ18" s="120">
        <f t="shared" si="52"/>
        <v>2250</v>
      </c>
      <c r="CR18" s="124">
        <f>SUM(CR10:CR17)</f>
        <v>1188.8</v>
      </c>
      <c r="CS18" s="119">
        <f>SUM(CS10:CS17)</f>
        <v>391500</v>
      </c>
      <c r="CT18" s="120">
        <f t="shared" si="53"/>
        <v>97875</v>
      </c>
      <c r="CU18" s="124">
        <f>SUM(CU10:CU17)</f>
        <v>39488.6</v>
      </c>
      <c r="CV18" s="119">
        <f>SUM(CV10:CV17)</f>
        <v>146900</v>
      </c>
      <c r="CW18" s="120">
        <f t="shared" si="54"/>
        <v>36725</v>
      </c>
      <c r="CX18" s="124">
        <f>SUM(CX10:CX17)</f>
        <v>8854.2000000000007</v>
      </c>
      <c r="CY18" s="119">
        <f>SUM(CY10:CY17)</f>
        <v>29300</v>
      </c>
      <c r="CZ18" s="120">
        <f t="shared" si="55"/>
        <v>7325</v>
      </c>
      <c r="DA18" s="124">
        <f>SUM(DA10:DA17)</f>
        <v>9599.2000000000007</v>
      </c>
      <c r="DB18" s="119">
        <f>SUM(DB10:DB17)</f>
        <v>12200</v>
      </c>
      <c r="DC18" s="120">
        <f t="shared" si="56"/>
        <v>3050</v>
      </c>
      <c r="DD18" s="124">
        <f>SUM(DD10:DD17)</f>
        <v>0</v>
      </c>
      <c r="DE18" s="119">
        <f>SUM(DE10:DE17)</f>
        <v>0</v>
      </c>
      <c r="DF18" s="120">
        <f t="shared" si="57"/>
        <v>0</v>
      </c>
      <c r="DG18" s="124">
        <f>SUM(DG10:DG17)</f>
        <v>0</v>
      </c>
      <c r="DH18" s="119">
        <f>SUM(DH10:DH17)</f>
        <v>47744.600000000006</v>
      </c>
      <c r="DI18" s="120">
        <f t="shared" si="58"/>
        <v>11936.150000000001</v>
      </c>
      <c r="DJ18" s="124">
        <f>SUM(DJ10:DJ17)</f>
        <v>5433.5</v>
      </c>
      <c r="DK18" s="121">
        <f>SUM(DK10:DK17)</f>
        <v>0</v>
      </c>
      <c r="DL18" s="119">
        <f>SUM(DL10:DL17)</f>
        <v>6774558.5</v>
      </c>
      <c r="DM18" s="120">
        <f>DL18/12*9</f>
        <v>5080918.875</v>
      </c>
      <c r="DN18" s="124">
        <f>SUM(DN10:DN17)</f>
        <v>1124755.7</v>
      </c>
      <c r="DO18" s="119">
        <f>SUM(DO10:DO17)</f>
        <v>0</v>
      </c>
      <c r="DP18" s="120">
        <f t="shared" si="59"/>
        <v>0</v>
      </c>
      <c r="DQ18" s="124">
        <f>SUM(DQ10:DQ17)</f>
        <v>0</v>
      </c>
      <c r="DR18" s="119">
        <f>SUM(DR10:DR17)</f>
        <v>2826512.4</v>
      </c>
      <c r="DS18" s="120">
        <f t="shared" si="60"/>
        <v>706628.1</v>
      </c>
      <c r="DT18" s="124">
        <f>SUM(DT10:DT17)</f>
        <v>0</v>
      </c>
      <c r="DU18" s="119">
        <f>SUM(DU10:DU17)</f>
        <v>0</v>
      </c>
      <c r="DV18" s="120">
        <f t="shared" si="61"/>
        <v>0</v>
      </c>
      <c r="DW18" s="124">
        <f>SUM(DW10:DW17)</f>
        <v>0</v>
      </c>
      <c r="DX18" s="119">
        <f>SUM(DX10:DX17)</f>
        <v>0</v>
      </c>
      <c r="DY18" s="120">
        <f t="shared" si="62"/>
        <v>0</v>
      </c>
      <c r="DZ18" s="124">
        <f>SUM(DZ10:DZ17)</f>
        <v>0</v>
      </c>
      <c r="EA18" s="119">
        <f>SUM(EA10:EA17)</f>
        <v>0</v>
      </c>
      <c r="EB18" s="120">
        <f t="shared" si="63"/>
        <v>0</v>
      </c>
      <c r="EC18" s="124">
        <f>SUM(EC10:EC17)</f>
        <v>14</v>
      </c>
      <c r="ED18" s="119">
        <f>SUM(ED10:ED17)</f>
        <v>456312</v>
      </c>
      <c r="EE18" s="120">
        <f t="shared" si="64"/>
        <v>114078</v>
      </c>
      <c r="EF18" s="124">
        <f>SUM(EF10:EF17)</f>
        <v>5252.1</v>
      </c>
      <c r="EG18" s="121">
        <f>SUM(EG10:EG17)</f>
        <v>0</v>
      </c>
      <c r="EH18" s="119">
        <f>SUM(EH10:EH17)</f>
        <v>3282824.4</v>
      </c>
      <c r="EI18" s="120">
        <f t="shared" si="65"/>
        <v>820706.10000000009</v>
      </c>
      <c r="EJ18" s="124">
        <f>SUM(EJ10:EJ17)</f>
        <v>5266.1</v>
      </c>
      <c r="EK18" s="118">
        <f>SUM(EK10:EK17)</f>
        <v>-220446.90000000002</v>
      </c>
    </row>
    <row r="19" spans="1:141" hidden="1">
      <c r="B19" s="1"/>
      <c r="E19" s="52"/>
      <c r="F19" s="120">
        <f t="shared" ref="F19:F21" si="74">E19/12*2</f>
        <v>0</v>
      </c>
      <c r="G19" s="52"/>
      <c r="J19" s="108">
        <f>J18/E18*100</f>
        <v>22.208903800512502</v>
      </c>
      <c r="P19" s="120">
        <f t="shared" si="31"/>
        <v>0</v>
      </c>
      <c r="U19" s="120">
        <f t="shared" ref="U19:U21" si="75">T19/12*6</f>
        <v>0</v>
      </c>
      <c r="Z19" s="120">
        <f t="shared" ref="Z19:Z21" si="76">Y19/12*2</f>
        <v>0</v>
      </c>
      <c r="AE19" s="120">
        <f t="shared" si="34"/>
        <v>0</v>
      </c>
      <c r="AJ19" s="120">
        <f t="shared" si="35"/>
        <v>0</v>
      </c>
      <c r="AO19" s="120">
        <f t="shared" ref="AO19:AO21" si="77">AN19/12*9</f>
        <v>0</v>
      </c>
      <c r="AT19" s="120">
        <f t="shared" ref="AT19:AT21" si="78">AS19/12*2</f>
        <v>0</v>
      </c>
      <c r="AY19" s="120">
        <f t="shared" si="38"/>
        <v>0</v>
      </c>
      <c r="BB19" s="120">
        <f t="shared" si="39"/>
        <v>0</v>
      </c>
      <c r="BD19" s="52"/>
      <c r="BE19" s="120">
        <f t="shared" si="40"/>
        <v>0</v>
      </c>
      <c r="BH19" s="120">
        <f t="shared" ref="BH19:BH21" si="79">BG19/12*3</f>
        <v>0</v>
      </c>
      <c r="BK19" s="120">
        <f t="shared" ref="BK19:BK21" si="80">BJ19/12*3</f>
        <v>0</v>
      </c>
      <c r="BN19" s="120">
        <f t="shared" ref="BN19:BN21" si="81">BM19/12*9</f>
        <v>0</v>
      </c>
      <c r="BQ19" s="120">
        <f>BP19/12*1</f>
        <v>0</v>
      </c>
      <c r="BT19" s="120">
        <f t="shared" ref="BT19:BT21" si="82">BS19/12*2</f>
        <v>0</v>
      </c>
      <c r="BY19" s="120">
        <f t="shared" ref="BY19:BY21" si="83">BX19/12*9</f>
        <v>0</v>
      </c>
      <c r="CB19" s="120">
        <f>CA19/12*3</f>
        <v>0</v>
      </c>
      <c r="CE19" s="120">
        <f t="shared" ref="CE19:CE21" si="84">CD19/12*6</f>
        <v>0</v>
      </c>
      <c r="CH19" s="120">
        <f t="shared" ref="CH19:CH21" si="85">CG19/12*12</f>
        <v>0</v>
      </c>
      <c r="CK19" s="120">
        <f t="shared" ref="CK19:CK21" si="86">CJ19/12*12</f>
        <v>0</v>
      </c>
      <c r="CN19" s="120">
        <f t="shared" ref="CN19:CN21" si="87">CM19/12*6</f>
        <v>0</v>
      </c>
      <c r="CQ19" s="120">
        <f t="shared" ref="CQ19:CQ21" si="88">CP19/12*12</f>
        <v>0</v>
      </c>
      <c r="CT19" s="120">
        <f t="shared" ref="CT19:CT21" si="89">CS19/12*3</f>
        <v>0</v>
      </c>
      <c r="CW19" s="120">
        <f t="shared" ref="CW19:CW21" si="90">CV19/12*2</f>
        <v>0</v>
      </c>
      <c r="CZ19" s="120">
        <f t="shared" ref="CZ19:CZ21" si="91">CY19/12*2</f>
        <v>0</v>
      </c>
      <c r="DC19" s="120">
        <f t="shared" ref="DC19:DC21" si="92">DB19/12*1</f>
        <v>0</v>
      </c>
      <c r="DF19" s="120">
        <f t="shared" ref="DF19:DF21" si="93">DE19/12*3</f>
        <v>0</v>
      </c>
      <c r="DI19" s="120">
        <f t="shared" ref="DI19:DI21" si="94">DH19/12*2</f>
        <v>0</v>
      </c>
      <c r="DP19" s="120">
        <f t="shared" si="59"/>
        <v>0</v>
      </c>
      <c r="DS19" s="120">
        <f t="shared" ref="DS19:DS21" si="95">DR19/12*9</f>
        <v>0</v>
      </c>
      <c r="DY19" s="120">
        <f t="shared" ref="DY19:DY21" si="96">DX19/12*1</f>
        <v>0</v>
      </c>
      <c r="EB19" s="120">
        <f>EA19/12*6</f>
        <v>0</v>
      </c>
      <c r="EE19" s="120">
        <f>ED19/12*1</f>
        <v>0</v>
      </c>
      <c r="EI19" s="120">
        <f t="shared" ref="EI19:EI21" si="97">EH19/12*1</f>
        <v>0</v>
      </c>
    </row>
    <row r="20" spans="1:141" hidden="1">
      <c r="B20" s="1"/>
      <c r="F20" s="120">
        <f t="shared" si="74"/>
        <v>0</v>
      </c>
      <c r="H20" s="108">
        <v>6165672.4340000004</v>
      </c>
      <c r="I20" s="1">
        <v>1727843.7120000001</v>
      </c>
      <c r="P20" s="120">
        <f t="shared" si="31"/>
        <v>0</v>
      </c>
      <c r="U20" s="120">
        <f t="shared" si="75"/>
        <v>0</v>
      </c>
      <c r="Z20" s="120">
        <f t="shared" si="76"/>
        <v>0</v>
      </c>
      <c r="AE20" s="120">
        <f t="shared" si="34"/>
        <v>0</v>
      </c>
      <c r="AJ20" s="120">
        <f t="shared" si="35"/>
        <v>0</v>
      </c>
      <c r="AO20" s="120">
        <f t="shared" si="77"/>
        <v>0</v>
      </c>
      <c r="AT20" s="120">
        <f t="shared" si="78"/>
        <v>0</v>
      </c>
      <c r="AY20" s="120">
        <f t="shared" si="38"/>
        <v>0</v>
      </c>
      <c r="BB20" s="120">
        <f t="shared" si="39"/>
        <v>0</v>
      </c>
      <c r="BE20" s="120">
        <f t="shared" si="40"/>
        <v>0</v>
      </c>
      <c r="BH20" s="120">
        <f t="shared" si="79"/>
        <v>0</v>
      </c>
      <c r="BK20" s="120">
        <f t="shared" si="80"/>
        <v>0</v>
      </c>
      <c r="BN20" s="120">
        <f t="shared" si="81"/>
        <v>0</v>
      </c>
      <c r="BQ20" s="120">
        <f>BP20/12*1</f>
        <v>0</v>
      </c>
      <c r="BT20" s="120">
        <f t="shared" si="82"/>
        <v>0</v>
      </c>
      <c r="BY20" s="120">
        <f t="shared" si="83"/>
        <v>0</v>
      </c>
      <c r="CB20" s="120">
        <f>CA20/12*3</f>
        <v>0</v>
      </c>
      <c r="CE20" s="120">
        <f t="shared" si="84"/>
        <v>0</v>
      </c>
      <c r="CH20" s="120">
        <f t="shared" si="85"/>
        <v>0</v>
      </c>
      <c r="CK20" s="120">
        <f t="shared" si="86"/>
        <v>0</v>
      </c>
      <c r="CN20" s="120">
        <f t="shared" si="87"/>
        <v>0</v>
      </c>
      <c r="CQ20" s="120">
        <f t="shared" si="88"/>
        <v>0</v>
      </c>
      <c r="CT20" s="120">
        <f t="shared" si="89"/>
        <v>0</v>
      </c>
      <c r="CW20" s="120">
        <f t="shared" si="90"/>
        <v>0</v>
      </c>
      <c r="CZ20" s="120">
        <f t="shared" si="91"/>
        <v>0</v>
      </c>
      <c r="DC20" s="120">
        <f t="shared" si="92"/>
        <v>0</v>
      </c>
      <c r="DF20" s="120">
        <f t="shared" si="93"/>
        <v>0</v>
      </c>
      <c r="DI20" s="120">
        <f t="shared" si="94"/>
        <v>0</v>
      </c>
      <c r="DP20" s="120">
        <f t="shared" si="59"/>
        <v>0</v>
      </c>
      <c r="DS20" s="120">
        <f t="shared" si="95"/>
        <v>0</v>
      </c>
      <c r="DY20" s="120">
        <f t="shared" si="96"/>
        <v>0</v>
      </c>
      <c r="EB20" s="120">
        <f>EA20/12*6</f>
        <v>0</v>
      </c>
      <c r="EE20" s="120">
        <f>ED20/12*1</f>
        <v>0</v>
      </c>
      <c r="EI20" s="120">
        <f t="shared" si="97"/>
        <v>0</v>
      </c>
    </row>
    <row r="21" spans="1:141" hidden="1">
      <c r="B21" s="1"/>
      <c r="F21" s="120">
        <f t="shared" si="74"/>
        <v>0</v>
      </c>
      <c r="P21" s="120">
        <f t="shared" si="31"/>
        <v>0</v>
      </c>
      <c r="U21" s="120">
        <f t="shared" si="75"/>
        <v>0</v>
      </c>
      <c r="Z21" s="120">
        <f t="shared" si="76"/>
        <v>0</v>
      </c>
      <c r="AE21" s="120">
        <f t="shared" si="34"/>
        <v>0</v>
      </c>
      <c r="AJ21" s="120">
        <f t="shared" si="35"/>
        <v>0</v>
      </c>
      <c r="AO21" s="120">
        <f t="shared" si="77"/>
        <v>0</v>
      </c>
      <c r="AT21" s="120">
        <f t="shared" si="78"/>
        <v>0</v>
      </c>
      <c r="AY21" s="120">
        <f t="shared" si="38"/>
        <v>0</v>
      </c>
      <c r="BB21" s="120">
        <f t="shared" si="39"/>
        <v>0</v>
      </c>
      <c r="BE21" s="120">
        <f t="shared" si="40"/>
        <v>0</v>
      </c>
      <c r="BH21" s="120">
        <f t="shared" si="79"/>
        <v>0</v>
      </c>
      <c r="BK21" s="120">
        <f t="shared" si="80"/>
        <v>0</v>
      </c>
      <c r="BN21" s="120">
        <f t="shared" si="81"/>
        <v>0</v>
      </c>
      <c r="BQ21" s="120">
        <f>BP21/12*1</f>
        <v>0</v>
      </c>
      <c r="BT21" s="120">
        <f t="shared" si="82"/>
        <v>0</v>
      </c>
      <c r="BY21" s="120">
        <f t="shared" si="83"/>
        <v>0</v>
      </c>
      <c r="CB21" s="120">
        <f>CA21/12*3</f>
        <v>0</v>
      </c>
      <c r="CE21" s="120">
        <f t="shared" si="84"/>
        <v>0</v>
      </c>
      <c r="CH21" s="120">
        <f t="shared" si="85"/>
        <v>0</v>
      </c>
      <c r="CK21" s="120">
        <f t="shared" si="86"/>
        <v>0</v>
      </c>
      <c r="CN21" s="120">
        <f t="shared" si="87"/>
        <v>0</v>
      </c>
      <c r="CQ21" s="120">
        <f t="shared" si="88"/>
        <v>0</v>
      </c>
      <c r="CT21" s="120">
        <f t="shared" si="89"/>
        <v>0</v>
      </c>
      <c r="CW21" s="120">
        <f t="shared" si="90"/>
        <v>0</v>
      </c>
      <c r="CZ21" s="120">
        <f t="shared" si="91"/>
        <v>0</v>
      </c>
      <c r="DC21" s="120">
        <f t="shared" si="92"/>
        <v>0</v>
      </c>
      <c r="DF21" s="120">
        <f t="shared" si="93"/>
        <v>0</v>
      </c>
      <c r="DI21" s="120">
        <f t="shared" si="94"/>
        <v>0</v>
      </c>
      <c r="DP21" s="120">
        <f t="shared" si="59"/>
        <v>0</v>
      </c>
      <c r="DS21" s="120">
        <f t="shared" si="95"/>
        <v>0</v>
      </c>
      <c r="DY21" s="120">
        <f t="shared" si="96"/>
        <v>0</v>
      </c>
      <c r="EB21" s="120">
        <f>EA21/12*6</f>
        <v>0</v>
      </c>
      <c r="EE21" s="120">
        <f>ED21/12*1</f>
        <v>0</v>
      </c>
      <c r="EI21" s="120">
        <f t="shared" si="97"/>
        <v>0</v>
      </c>
    </row>
  </sheetData>
  <protectedRanges>
    <protectedRange sqref="CV16" name="Range5_1_20_3"/>
    <protectedRange sqref="CY16" name="Range4_3_2_1_2"/>
    <protectedRange sqref="DB10 DB12:DB14 DB15:DB16" name="Range5_15"/>
    <protectedRange sqref="DD10 DD12:DD14 DD15:DD16" name="Range5_10_1"/>
    <protectedRange sqref="DH16" name="Range5_1_1_2_1_2"/>
    <protectedRange sqref="DK18" name="Range5_19"/>
    <protectedRange sqref="DO10 DO12:DO14 DO15:DO16" name="Range6"/>
    <protectedRange sqref="DR10 DR12:DR14 DR15:DR16" name="Range6_3"/>
    <protectedRange sqref="DU10 DU12:DU14 DU15:DU16" name="Range6_1_1"/>
    <protectedRange sqref="ED16" name="Range6_1_11_3"/>
    <protectedRange sqref="EG18" name="Range6_7"/>
    <protectedRange sqref="EF10:EG10 EF12:EG14 EF15:EG16" name="Range6_10"/>
    <protectedRange sqref="AP10 AP12:AP14 AP15:AP16" name="Range4_3"/>
    <protectedRange sqref="AU10 AU12:AU14 AU15:AU16" name="Range4_5"/>
    <protectedRange sqref="BF10 BF12:BF14 BF15:BF16" name="Range4_8"/>
    <protectedRange sqref="BL10 BL12:BL14 BL15:BL16" name="Range4_13"/>
    <protectedRange sqref="BZ10 BZ12:BZ14 BZ15:BZ16" name="Range5_6"/>
    <protectedRange sqref="CC10 CC12:CC14 CC15:CC16" name="Range5_8"/>
    <protectedRange sqref="CF10 CF12:CF14 CF15:CF16" name="Range5_11"/>
    <protectedRange sqref="CI10 CI12:CI14 CI15:CI16" name="Range5_31"/>
    <protectedRange sqref="CO10 CO12:CO14 CO15:CO16" name="Range5_32"/>
    <protectedRange sqref="CR10 CR12:CR14 CR15:CR16" name="Range5_33"/>
    <protectedRange sqref="CU10 CU12:CU14 CU15:CU16" name="Range5_34"/>
    <protectedRange sqref="CX10 CX12:CX14 CX15:CX16" name="Range5_35"/>
    <protectedRange sqref="DJ10:DK10 DJ12:DK14 DJ15:DK16" name="Range5_37"/>
    <protectedRange sqref="DZ10 DZ12:DZ14 DZ15:DZ16" name="Range6_8"/>
    <protectedRange sqref="AD10 AI10 AD12:AD14 AD15:AD16" name="Range4_6_2"/>
    <protectedRange sqref="AF10 AF12:AF14 AF15:AF16" name="Range4_6_1_1"/>
    <protectedRange sqref="AA10 V10 AA12:AA14 V12:V14 AA15:AA16 V15:V17" name="Range4_4"/>
    <protectedRange sqref="AK10 AK12:AK14 AK15:AK16" name="Range4_2_1"/>
  </protectedRanges>
  <mergeCells count="135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1" sqref="I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Anushik</cp:lastModifiedBy>
  <cp:lastPrinted>2022-12-06T07:57:58Z</cp:lastPrinted>
  <dcterms:created xsi:type="dcterms:W3CDTF">2002-03-15T09:46:46Z</dcterms:created>
  <dcterms:modified xsi:type="dcterms:W3CDTF">2023-03-06T06:54:15Z</dcterms:modified>
  <cp:keywords>https://mul2-mta.gov.am/tasks/1280066/oneclick/0501a9336be20e45dd4a324bc0492cbf447385aa42cb805d56e7f977a5d52001.xlsx?token=67e83973ab6cfb745af6c4ba471c851c</cp:keywords>
</cp:coreProperties>
</file>